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t.mehandjiyska\Desktop\"/>
    </mc:Choice>
  </mc:AlternateContent>
  <bookViews>
    <workbookView xWindow="0" yWindow="0" windowWidth="28800" windowHeight="12435" activeTab="3"/>
  </bookViews>
  <sheets>
    <sheet name="антетка" sheetId="1" r:id="rId1"/>
    <sheet name="рискови фактори-договори" sheetId="2" r:id="rId2"/>
    <sheet name="Sheet1" sheetId="4" state="hidden" r:id="rId3"/>
    <sheet name="рискови фактори-директни" sheetId="3" r:id="rId4"/>
  </sheets>
  <externalReferences>
    <externalReference r:id="rId5"/>
  </externalReferences>
  <definedNames>
    <definedName name="_xlnm._FilterDatabase" localSheetId="3" hidden="1">'рискови фактори-директни'!$A$9:$H$12</definedName>
    <definedName name="_xlnm._FilterDatabase" localSheetId="1" hidden="1">'рискови фактори-договори'!$A$13:$W$16</definedName>
    <definedName name="_xlnm.Print_Area" localSheetId="3">'рискови фактори-директни'!$A$1:$H$30</definedName>
    <definedName name="Z_6863B9BB_1AFC_420C_AD1A_2FA8A20BCE68_.wvu.Cols" localSheetId="3" hidden="1">'рискови фактори-директни'!#REF!</definedName>
    <definedName name="Z_6863B9BB_1AFC_420C_AD1A_2FA8A20BCE68_.wvu.Cols" localSheetId="1" hidden="1">'рискови фактори-договори'!$I:$AH</definedName>
    <definedName name="Z_6863B9BB_1AFC_420C_AD1A_2FA8A20BCE68_.wvu.FilterData" localSheetId="3" hidden="1">'рискови фактори-директни'!$A$9:$H$12</definedName>
    <definedName name="Z_6863B9BB_1AFC_420C_AD1A_2FA8A20BCE68_.wvu.FilterData" localSheetId="1" hidden="1">'рискови фактори-договори'!$A$13:$W$16</definedName>
    <definedName name="Z_6863B9BB_1AFC_420C_AD1A_2FA8A20BCE68_.wvu.PrintArea" localSheetId="3" hidden="1">'рискови фактори-директни'!$A$1:$H$30</definedName>
    <definedName name="Z_6863B9BB_1AFC_420C_AD1A_2FA8A20BCE68_.wvu.Rows" localSheetId="3" hidden="1">'рискови фактори-директни'!$31:$50</definedName>
    <definedName name="Z_6863B9BB_1AFC_420C_AD1A_2FA8A20BCE68_.wvu.Rows" localSheetId="1" hidden="1">'рискови фактори-договори'!$35:$149</definedName>
    <definedName name="Z_AF5B62F1_1905_453A_817B_79E031E02D57_.wvu.FilterData" localSheetId="3" hidden="1">'рискови фактори-директни'!$A$9:$H$12</definedName>
    <definedName name="Z_AF5B62F1_1905_453A_817B_79E031E02D57_.wvu.FilterData" localSheetId="1" hidden="1">'рискови фактори-договори'!$A$13:$W$16</definedName>
    <definedName name="Z_AF5B62F1_1905_453A_817B_79E031E02D57_.wvu.PrintArea" localSheetId="3" hidden="1">'рискови фактори-директни'!$A$1:$H$30</definedName>
    <definedName name="Z_AF5B62F1_1905_453A_817B_79E031E02D57_.wvu.Rows" localSheetId="3" hidden="1">'рискови фактори-директни'!$31:$50</definedName>
    <definedName name="Z_AF5B62F1_1905_453A_817B_79E031E02D57_.wvu.Rows" localSheetId="1" hidden="1">'рискови фактори-договори'!$35:$149</definedName>
    <definedName name="Z_B28D3F44_ADBA_44F6_A96D_0666EB214A7E_.wvu.Cols" localSheetId="3" hidden="1">'рискови фактори-директни'!#REF!</definedName>
    <definedName name="Z_B28D3F44_ADBA_44F6_A96D_0666EB214A7E_.wvu.Cols" localSheetId="1" hidden="1">'рискови фактори-договори'!$I:$AH</definedName>
    <definedName name="Z_B28D3F44_ADBA_44F6_A96D_0666EB214A7E_.wvu.FilterData" localSheetId="3" hidden="1">'рискови фактори-директни'!$A$9:$H$12</definedName>
    <definedName name="Z_B28D3F44_ADBA_44F6_A96D_0666EB214A7E_.wvu.FilterData" localSheetId="1" hidden="1">'рискови фактори-договори'!$A$13:$W$16</definedName>
    <definedName name="Z_B28D3F44_ADBA_44F6_A96D_0666EB214A7E_.wvu.PrintArea" localSheetId="3" hidden="1">'рискови фактори-директни'!$A$1:$H$30</definedName>
    <definedName name="Z_B28D3F44_ADBA_44F6_A96D_0666EB214A7E_.wvu.Rows" localSheetId="3" hidden="1">'рискови фактори-директни'!$31:$50</definedName>
    <definedName name="Z_B28D3F44_ADBA_44F6_A96D_0666EB214A7E_.wvu.Rows" localSheetId="1" hidden="1">'рискови фактори-договори'!$35:$149</definedName>
    <definedName name="Z_F6D03303_65EB_47A2_A8A1_72CBC245244E_.wvu.FilterData" localSheetId="3" hidden="1">'рискови фактори-директни'!$A$9:$H$12</definedName>
    <definedName name="Z_F6D03303_65EB_47A2_A8A1_72CBC245244E_.wvu.FilterData" localSheetId="1" hidden="1">'рискови фактори-договори'!$A$13:$W$16</definedName>
    <definedName name="Z_F6D03303_65EB_47A2_A8A1_72CBC245244E_.wvu.PrintArea" localSheetId="3" hidden="1">'рискови фактори-директни'!$A$1:$H$30</definedName>
    <definedName name="Z_F6D03303_65EB_47A2_A8A1_72CBC245244E_.wvu.Rows" localSheetId="3" hidden="1">'рискови фактори-директни'!$31:$50</definedName>
    <definedName name="Z_F6D03303_65EB_47A2_A8A1_72CBC245244E_.wvu.Rows" localSheetId="1" hidden="1">'рискови фактори-договори'!$35:$149</definedName>
    <definedName name="Бенефициент" localSheetId="3">'рискови фактори-директни'!#REF!</definedName>
    <definedName name="Бенефициент" localSheetId="1">'рискови фактори-договори'!$U$14:$U$17</definedName>
    <definedName name="Бенефициент">#REF!</definedName>
    <definedName name="кръстосано" localSheetId="3">'рискови фактори-директни'!#REF!</definedName>
    <definedName name="кръстосано" localSheetId="1">'рискови фактори-договори'!$T$14:$T$17</definedName>
    <definedName name="кръстосано">#REF!</definedName>
    <definedName name="Схема" localSheetId="3">'рискови фактори-директни'!#REF!</definedName>
    <definedName name="Схема" localSheetId="1">'рискови фактори-договори'!$S$14:$S$15</definedName>
    <definedName name="Схема">#REF!</definedName>
    <definedName name="Схема_номер" localSheetId="3">'рискови фактори-директни'!#REF!</definedName>
    <definedName name="Схема_номер">'рискови фактори-договори'!$S$13:$S$17</definedName>
    <definedName name="Схема1">'[1]рискови фактори'!$AC$9:$AC$10</definedName>
  </definedNames>
  <calcPr calcId="162913"/>
  <customWorkbookViews>
    <customWorkbookView name="Teodora Mehandjiyska - Personal View" guid="{AF5B62F1-1905-453A-817B-79E031E02D57}" mergeInterval="0" personalView="1" maximized="1" xWindow="-8" yWindow="-8" windowWidth="1936" windowHeight="1056" activeSheetId="3"/>
    <customWorkbookView name="Lyubka S Spasova-Vidolova - Personal View" guid="{F6D03303-65EB-47A2-A8A1-72CBC245244E}" mergeInterval="0" personalView="1" maximized="1" xWindow="-8" yWindow="-8" windowWidth="1936" windowHeight="1056" activeSheetId="3"/>
    <customWorkbookView name="Gergana Mineva - Personal View" guid="{B28D3F44-ADBA-44F6-A96D-0666EB214A7E}" mergeInterval="0" personalView="1" maximized="1" xWindow="-8" yWindow="-8" windowWidth="1936" windowHeight="1056" activeSheetId="1"/>
    <customWorkbookView name="Miroslava Peleva - Personal View" guid="{6863B9BB-1AFC-420C-AD1A-2FA8A20BCE68}" mergeInterval="0" personalView="1" maximized="1" xWindow="-8" yWindow="-8" windowWidth="1936" windowHeight="1056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" l="1"/>
  <c r="J36" i="2" s="1"/>
  <c r="F37" i="2"/>
  <c r="J37" i="2" s="1"/>
  <c r="F38" i="2"/>
  <c r="F59" i="2" s="1"/>
  <c r="F39" i="2"/>
  <c r="J39" i="2" s="1"/>
  <c r="F40" i="2"/>
  <c r="F61" i="2" s="1"/>
  <c r="F41" i="2"/>
  <c r="J41" i="2" s="1"/>
  <c r="F42" i="2"/>
  <c r="F63" i="2" s="1"/>
  <c r="J63" i="2" s="1"/>
  <c r="F43" i="2"/>
  <c r="F64" i="2" s="1"/>
  <c r="J64" i="2" s="1"/>
  <c r="F44" i="2"/>
  <c r="F65" i="2" s="1"/>
  <c r="F45" i="2"/>
  <c r="J45" i="2" s="1"/>
  <c r="F46" i="2"/>
  <c r="F67" i="2" s="1"/>
  <c r="F47" i="2"/>
  <c r="J47" i="2" s="1"/>
  <c r="F48" i="2"/>
  <c r="F69" i="2" s="1"/>
  <c r="J69" i="2" s="1"/>
  <c r="F49" i="2"/>
  <c r="J49" i="2" s="1"/>
  <c r="F50" i="2"/>
  <c r="F51" i="2"/>
  <c r="F72" i="2" s="1"/>
  <c r="J72" i="2" s="1"/>
  <c r="F52" i="2"/>
  <c r="J52" i="2" s="1"/>
  <c r="F53" i="2"/>
  <c r="F74" i="2" s="1"/>
  <c r="J74" i="2" s="1"/>
  <c r="F54" i="2"/>
  <c r="F75" i="2" s="1"/>
  <c r="J75" i="2" s="1"/>
  <c r="F55" i="2"/>
  <c r="F76" i="2" s="1"/>
  <c r="J76" i="2" s="1"/>
  <c r="F57" i="2"/>
  <c r="F78" i="2" s="1"/>
  <c r="J78" i="2" s="1"/>
  <c r="F71" i="2"/>
  <c r="J71" i="2" s="1"/>
  <c r="F35" i="2"/>
  <c r="F56" i="2" s="1"/>
  <c r="F77" i="2" s="1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31" i="3"/>
  <c r="B36" i="2"/>
  <c r="B57" i="2" s="1"/>
  <c r="B78" i="2" s="1"/>
  <c r="C36" i="2"/>
  <c r="D36" i="2"/>
  <c r="D57" i="2" s="1"/>
  <c r="D78" i="2" s="1"/>
  <c r="E36" i="2"/>
  <c r="I36" i="2" s="1"/>
  <c r="G36" i="2"/>
  <c r="K36" i="2" s="1"/>
  <c r="H36" i="2"/>
  <c r="L36" i="2" s="1"/>
  <c r="B37" i="2"/>
  <c r="B58" i="2" s="1"/>
  <c r="B79" i="2" s="1"/>
  <c r="C37" i="2"/>
  <c r="C58" i="2" s="1"/>
  <c r="C79" i="2" s="1"/>
  <c r="D37" i="2"/>
  <c r="D58" i="2" s="1"/>
  <c r="D79" i="2" s="1"/>
  <c r="E37" i="2"/>
  <c r="I37" i="2" s="1"/>
  <c r="G37" i="2"/>
  <c r="K37" i="2" s="1"/>
  <c r="H37" i="2"/>
  <c r="L37" i="2" s="1"/>
  <c r="B38" i="2"/>
  <c r="B59" i="2" s="1"/>
  <c r="B80" i="2" s="1"/>
  <c r="C38" i="2"/>
  <c r="C59" i="2" s="1"/>
  <c r="C80" i="2" s="1"/>
  <c r="D38" i="2"/>
  <c r="D59" i="2" s="1"/>
  <c r="D80" i="2" s="1"/>
  <c r="E38" i="2"/>
  <c r="I38" i="2" s="1"/>
  <c r="G38" i="2"/>
  <c r="K38" i="2" s="1"/>
  <c r="H38" i="2"/>
  <c r="L38" i="2" s="1"/>
  <c r="B39" i="2"/>
  <c r="B60" i="2" s="1"/>
  <c r="B81" i="2" s="1"/>
  <c r="C39" i="2"/>
  <c r="C60" i="2" s="1"/>
  <c r="C81" i="2" s="1"/>
  <c r="D39" i="2"/>
  <c r="D60" i="2" s="1"/>
  <c r="D81" i="2" s="1"/>
  <c r="E39" i="2"/>
  <c r="I39" i="2" s="1"/>
  <c r="G39" i="2"/>
  <c r="K39" i="2" s="1"/>
  <c r="H39" i="2"/>
  <c r="L39" i="2" s="1"/>
  <c r="B40" i="2"/>
  <c r="B61" i="2" s="1"/>
  <c r="B82" i="2" s="1"/>
  <c r="C40" i="2"/>
  <c r="D40" i="2"/>
  <c r="D61" i="2" s="1"/>
  <c r="D82" i="2" s="1"/>
  <c r="E40" i="2"/>
  <c r="I40" i="2" s="1"/>
  <c r="J40" i="2"/>
  <c r="G40" i="2"/>
  <c r="K40" i="2" s="1"/>
  <c r="H40" i="2"/>
  <c r="L40" i="2" s="1"/>
  <c r="B41" i="2"/>
  <c r="B62" i="2" s="1"/>
  <c r="B83" i="2" s="1"/>
  <c r="C41" i="2"/>
  <c r="C62" i="2" s="1"/>
  <c r="C83" i="2" s="1"/>
  <c r="D41" i="2"/>
  <c r="E41" i="2"/>
  <c r="I41" i="2" s="1"/>
  <c r="G41" i="2"/>
  <c r="K41" i="2" s="1"/>
  <c r="H41" i="2"/>
  <c r="L41" i="2" s="1"/>
  <c r="B42" i="2"/>
  <c r="C42" i="2"/>
  <c r="C63" i="2" s="1"/>
  <c r="C84" i="2" s="1"/>
  <c r="D42" i="2"/>
  <c r="D63" i="2" s="1"/>
  <c r="D84" i="2" s="1"/>
  <c r="E42" i="2"/>
  <c r="I42" i="2" s="1"/>
  <c r="G42" i="2"/>
  <c r="K42" i="2" s="1"/>
  <c r="H42" i="2"/>
  <c r="L42" i="2" s="1"/>
  <c r="B43" i="2"/>
  <c r="B64" i="2" s="1"/>
  <c r="B85" i="2" s="1"/>
  <c r="C43" i="2"/>
  <c r="D43" i="2"/>
  <c r="E43" i="2"/>
  <c r="I43" i="2" s="1"/>
  <c r="G43" i="2"/>
  <c r="K43" i="2" s="1"/>
  <c r="H43" i="2"/>
  <c r="L43" i="2" s="1"/>
  <c r="B44" i="2"/>
  <c r="B65" i="2" s="1"/>
  <c r="B86" i="2" s="1"/>
  <c r="C44" i="2"/>
  <c r="C65" i="2" s="1"/>
  <c r="C86" i="2" s="1"/>
  <c r="D44" i="2"/>
  <c r="E44" i="2"/>
  <c r="I44" i="2" s="1"/>
  <c r="G44" i="2"/>
  <c r="K44" i="2" s="1"/>
  <c r="H44" i="2"/>
  <c r="L44" i="2" s="1"/>
  <c r="B45" i="2"/>
  <c r="C45" i="2"/>
  <c r="C66" i="2" s="1"/>
  <c r="C87" i="2" s="1"/>
  <c r="D45" i="2"/>
  <c r="D66" i="2" s="1"/>
  <c r="D87" i="2" s="1"/>
  <c r="E45" i="2"/>
  <c r="I45" i="2" s="1"/>
  <c r="G45" i="2"/>
  <c r="K45" i="2" s="1"/>
  <c r="H45" i="2"/>
  <c r="L45" i="2" s="1"/>
  <c r="B46" i="2"/>
  <c r="B67" i="2" s="1"/>
  <c r="B88" i="2" s="1"/>
  <c r="C46" i="2"/>
  <c r="C67" i="2" s="1"/>
  <c r="C88" i="2" s="1"/>
  <c r="D46" i="2"/>
  <c r="E46" i="2"/>
  <c r="I46" i="2" s="1"/>
  <c r="J46" i="2"/>
  <c r="G46" i="2"/>
  <c r="K46" i="2" s="1"/>
  <c r="H46" i="2"/>
  <c r="L46" i="2" s="1"/>
  <c r="B47" i="2"/>
  <c r="B68" i="2" s="1"/>
  <c r="C47" i="2"/>
  <c r="C68" i="2" s="1"/>
  <c r="D47" i="2"/>
  <c r="D68" i="2" s="1"/>
  <c r="E47" i="2"/>
  <c r="I47" i="2" s="1"/>
  <c r="G47" i="2"/>
  <c r="K47" i="2" s="1"/>
  <c r="H47" i="2"/>
  <c r="L47" i="2" s="1"/>
  <c r="B48" i="2"/>
  <c r="B69" i="2" s="1"/>
  <c r="C48" i="2"/>
  <c r="D48" i="2"/>
  <c r="D69" i="2" s="1"/>
  <c r="E48" i="2"/>
  <c r="I48" i="2" s="1"/>
  <c r="G48" i="2"/>
  <c r="K48" i="2" s="1"/>
  <c r="H48" i="2"/>
  <c r="L48" i="2" s="1"/>
  <c r="B49" i="2"/>
  <c r="B70" i="2" s="1"/>
  <c r="C49" i="2"/>
  <c r="C70" i="2" s="1"/>
  <c r="D49" i="2"/>
  <c r="D70" i="2" s="1"/>
  <c r="E49" i="2"/>
  <c r="I49" i="2" s="1"/>
  <c r="G49" i="2"/>
  <c r="K49" i="2" s="1"/>
  <c r="H49" i="2"/>
  <c r="L49" i="2" s="1"/>
  <c r="B50" i="2"/>
  <c r="B71" i="2" s="1"/>
  <c r="C50" i="2"/>
  <c r="C71" i="2" s="1"/>
  <c r="D50" i="2"/>
  <c r="D71" i="2" s="1"/>
  <c r="E50" i="2"/>
  <c r="I50" i="2" s="1"/>
  <c r="J50" i="2"/>
  <c r="G50" i="2"/>
  <c r="K50" i="2" s="1"/>
  <c r="H50" i="2"/>
  <c r="L50" i="2" s="1"/>
  <c r="B51" i="2"/>
  <c r="B72" i="2" s="1"/>
  <c r="C51" i="2"/>
  <c r="C72" i="2" s="1"/>
  <c r="D51" i="2"/>
  <c r="D72" i="2" s="1"/>
  <c r="E51" i="2"/>
  <c r="I51" i="2" s="1"/>
  <c r="G51" i="2"/>
  <c r="K51" i="2" s="1"/>
  <c r="H51" i="2"/>
  <c r="L51" i="2" s="1"/>
  <c r="B52" i="2"/>
  <c r="C52" i="2"/>
  <c r="C73" i="2" s="1"/>
  <c r="D52" i="2"/>
  <c r="E52" i="2"/>
  <c r="I52" i="2" s="1"/>
  <c r="G52" i="2"/>
  <c r="K52" i="2" s="1"/>
  <c r="H52" i="2"/>
  <c r="L52" i="2" s="1"/>
  <c r="B53" i="2"/>
  <c r="B74" i="2" s="1"/>
  <c r="C53" i="2"/>
  <c r="C74" i="2" s="1"/>
  <c r="D53" i="2"/>
  <c r="D74" i="2" s="1"/>
  <c r="E53" i="2"/>
  <c r="I53" i="2" s="1"/>
  <c r="J53" i="2"/>
  <c r="G53" i="2"/>
  <c r="K53" i="2" s="1"/>
  <c r="H53" i="2"/>
  <c r="L53" i="2" s="1"/>
  <c r="B54" i="2"/>
  <c r="B75" i="2" s="1"/>
  <c r="C54" i="2"/>
  <c r="C75" i="2" s="1"/>
  <c r="D54" i="2"/>
  <c r="E54" i="2"/>
  <c r="I54" i="2" s="1"/>
  <c r="J54" i="2"/>
  <c r="G54" i="2"/>
  <c r="G75" i="2" s="1"/>
  <c r="K75" i="2" s="1"/>
  <c r="H54" i="2"/>
  <c r="L54" i="2" s="1"/>
  <c r="A55" i="2"/>
  <c r="A76" i="2" s="1"/>
  <c r="B55" i="2"/>
  <c r="B76" i="2" s="1"/>
  <c r="C55" i="2"/>
  <c r="C76" i="2" s="1"/>
  <c r="D55" i="2"/>
  <c r="D76" i="2" s="1"/>
  <c r="E55" i="2"/>
  <c r="I55" i="2" s="1"/>
  <c r="G55" i="2"/>
  <c r="K55" i="2" s="1"/>
  <c r="H55" i="2"/>
  <c r="L55" i="2" s="1"/>
  <c r="C57" i="2"/>
  <c r="C78" i="2" s="1"/>
  <c r="G57" i="2"/>
  <c r="K57" i="2" s="1"/>
  <c r="C61" i="2"/>
  <c r="C82" i="2" s="1"/>
  <c r="G61" i="2"/>
  <c r="K61" i="2" s="1"/>
  <c r="D62" i="2"/>
  <c r="D83" i="2" s="1"/>
  <c r="E62" i="2"/>
  <c r="I62" i="2" s="1"/>
  <c r="B63" i="2"/>
  <c r="C64" i="2"/>
  <c r="C85" i="2" s="1"/>
  <c r="D64" i="2"/>
  <c r="D85" i="2" s="1"/>
  <c r="G64" i="2"/>
  <c r="K64" i="2" s="1"/>
  <c r="D65" i="2"/>
  <c r="D86" i="2" s="1"/>
  <c r="B66" i="2"/>
  <c r="B87" i="2" s="1"/>
  <c r="G66" i="2"/>
  <c r="K66" i="2" s="1"/>
  <c r="D67" i="2"/>
  <c r="D88" i="2" s="1"/>
  <c r="E67" i="2"/>
  <c r="I67" i="2" s="1"/>
  <c r="H67" i="2"/>
  <c r="L67" i="2" s="1"/>
  <c r="E68" i="2"/>
  <c r="I68" i="2" s="1"/>
  <c r="C69" i="2"/>
  <c r="H71" i="2"/>
  <c r="L71" i="2" s="1"/>
  <c r="B73" i="2"/>
  <c r="D73" i="2"/>
  <c r="D75" i="2"/>
  <c r="B84" i="2"/>
  <c r="H50" i="3"/>
  <c r="G50" i="3"/>
  <c r="E50" i="3"/>
  <c r="D50" i="3"/>
  <c r="C50" i="3"/>
  <c r="B50" i="3"/>
  <c r="H49" i="3"/>
  <c r="G49" i="3"/>
  <c r="E49" i="3"/>
  <c r="D49" i="3"/>
  <c r="C49" i="3"/>
  <c r="B49" i="3"/>
  <c r="H48" i="3"/>
  <c r="G48" i="3"/>
  <c r="E48" i="3"/>
  <c r="D48" i="3"/>
  <c r="C48" i="3"/>
  <c r="B48" i="3"/>
  <c r="H47" i="3"/>
  <c r="G47" i="3"/>
  <c r="E47" i="3"/>
  <c r="D47" i="3"/>
  <c r="C47" i="3"/>
  <c r="B47" i="3"/>
  <c r="H46" i="3"/>
  <c r="G46" i="3"/>
  <c r="E46" i="3"/>
  <c r="D46" i="3"/>
  <c r="C46" i="3"/>
  <c r="B46" i="3"/>
  <c r="H45" i="3"/>
  <c r="G45" i="3"/>
  <c r="E45" i="3"/>
  <c r="D45" i="3"/>
  <c r="C45" i="3"/>
  <c r="B45" i="3"/>
  <c r="H44" i="3"/>
  <c r="G44" i="3"/>
  <c r="E44" i="3"/>
  <c r="D44" i="3"/>
  <c r="C44" i="3"/>
  <c r="B44" i="3"/>
  <c r="H43" i="3"/>
  <c r="G43" i="3"/>
  <c r="E43" i="3"/>
  <c r="D43" i="3"/>
  <c r="C43" i="3"/>
  <c r="B43" i="3"/>
  <c r="H42" i="3"/>
  <c r="G42" i="3"/>
  <c r="E42" i="3"/>
  <c r="D42" i="3"/>
  <c r="C42" i="3"/>
  <c r="B42" i="3"/>
  <c r="H41" i="3"/>
  <c r="G41" i="3"/>
  <c r="E41" i="3"/>
  <c r="D41" i="3"/>
  <c r="C41" i="3"/>
  <c r="B41" i="3"/>
  <c r="H40" i="3"/>
  <c r="G40" i="3"/>
  <c r="E40" i="3"/>
  <c r="D40" i="3"/>
  <c r="C40" i="3"/>
  <c r="B40" i="3"/>
  <c r="H39" i="3"/>
  <c r="G39" i="3"/>
  <c r="E39" i="3"/>
  <c r="D39" i="3"/>
  <c r="C39" i="3"/>
  <c r="B39" i="3"/>
  <c r="H38" i="3"/>
  <c r="G38" i="3"/>
  <c r="E38" i="3"/>
  <c r="D38" i="3"/>
  <c r="C38" i="3"/>
  <c r="B38" i="3"/>
  <c r="H37" i="3"/>
  <c r="G37" i="3"/>
  <c r="E37" i="3"/>
  <c r="D37" i="3"/>
  <c r="C37" i="3"/>
  <c r="B37" i="3"/>
  <c r="H36" i="3"/>
  <c r="G36" i="3"/>
  <c r="E36" i="3"/>
  <c r="D36" i="3"/>
  <c r="C36" i="3"/>
  <c r="B36" i="3"/>
  <c r="H35" i="3"/>
  <c r="G35" i="3"/>
  <c r="E35" i="3"/>
  <c r="D35" i="3"/>
  <c r="C35" i="3"/>
  <c r="B35" i="3"/>
  <c r="H34" i="3"/>
  <c r="G34" i="3"/>
  <c r="E34" i="3"/>
  <c r="D34" i="3"/>
  <c r="C34" i="3"/>
  <c r="B34" i="3"/>
  <c r="H33" i="3"/>
  <c r="G33" i="3"/>
  <c r="E33" i="3"/>
  <c r="D33" i="3"/>
  <c r="C33" i="3"/>
  <c r="B33" i="3"/>
  <c r="H32" i="3"/>
  <c r="G32" i="3"/>
  <c r="E32" i="3"/>
  <c r="D32" i="3"/>
  <c r="C32" i="3"/>
  <c r="B32" i="3"/>
  <c r="H31" i="3"/>
  <c r="G31" i="3"/>
  <c r="E31" i="3"/>
  <c r="D31" i="3"/>
  <c r="C31" i="3"/>
  <c r="B31" i="3"/>
  <c r="A31" i="3"/>
  <c r="A32" i="3"/>
  <c r="H35" i="2"/>
  <c r="H56" i="2" s="1"/>
  <c r="E35" i="2"/>
  <c r="E56" i="2" s="1"/>
  <c r="J42" i="2" l="1"/>
  <c r="H76" i="2"/>
  <c r="L76" i="2" s="1"/>
  <c r="G72" i="2"/>
  <c r="K72" i="2" s="1"/>
  <c r="G69" i="2"/>
  <c r="K69" i="2" s="1"/>
  <c r="H63" i="2"/>
  <c r="L63" i="2" s="1"/>
  <c r="E64" i="2"/>
  <c r="I64" i="2" s="1"/>
  <c r="E59" i="2"/>
  <c r="I59" i="2" s="1"/>
  <c r="H75" i="2"/>
  <c r="L75" i="2" s="1"/>
  <c r="G74" i="2"/>
  <c r="K74" i="2" s="1"/>
  <c r="G62" i="2"/>
  <c r="K62" i="2" s="1"/>
  <c r="H64" i="2"/>
  <c r="E76" i="2"/>
  <c r="I76" i="2" s="1"/>
  <c r="E75" i="2"/>
  <c r="I75" i="2" s="1"/>
  <c r="E72" i="2"/>
  <c r="I72" i="2" s="1"/>
  <c r="H66" i="2"/>
  <c r="L66" i="2" s="1"/>
  <c r="E65" i="2"/>
  <c r="I65" i="2" s="1"/>
  <c r="J43" i="2"/>
  <c r="G70" i="2"/>
  <c r="K70" i="2" s="1"/>
  <c r="G63" i="2"/>
  <c r="K63" i="2" s="1"/>
  <c r="H61" i="2"/>
  <c r="L61" i="2" s="1"/>
  <c r="G60" i="2"/>
  <c r="K60" i="2" s="1"/>
  <c r="J55" i="2"/>
  <c r="M55" i="2" s="1"/>
  <c r="J51" i="2"/>
  <c r="M51" i="2" s="1"/>
  <c r="E88" i="2"/>
  <c r="I88" i="2" s="1"/>
  <c r="E83" i="2"/>
  <c r="I83" i="2" s="1"/>
  <c r="F88" i="2"/>
  <c r="J88" i="2" s="1"/>
  <c r="J67" i="2"/>
  <c r="F80" i="2"/>
  <c r="J80" i="2" s="1"/>
  <c r="J59" i="2"/>
  <c r="F68" i="2"/>
  <c r="J68" i="2" s="1"/>
  <c r="F60" i="2"/>
  <c r="E60" i="2"/>
  <c r="I60" i="2" s="1"/>
  <c r="H59" i="2"/>
  <c r="L59" i="2" s="1"/>
  <c r="H74" i="2"/>
  <c r="L74" i="2" s="1"/>
  <c r="G73" i="2"/>
  <c r="K73" i="2" s="1"/>
  <c r="E61" i="2"/>
  <c r="H60" i="2"/>
  <c r="G59" i="2"/>
  <c r="H57" i="2"/>
  <c r="J38" i="2"/>
  <c r="M38" i="2" s="1"/>
  <c r="G87" i="2"/>
  <c r="K87" i="2" s="1"/>
  <c r="H84" i="2"/>
  <c r="L84" i="2" s="1"/>
  <c r="G83" i="2"/>
  <c r="K83" i="2" s="1"/>
  <c r="F85" i="2"/>
  <c r="J85" i="2" s="1"/>
  <c r="H70" i="2"/>
  <c r="L70" i="2" s="1"/>
  <c r="H65" i="2"/>
  <c r="L65" i="2" s="1"/>
  <c r="E63" i="2"/>
  <c r="I63" i="2" s="1"/>
  <c r="H62" i="2"/>
  <c r="L62" i="2" s="1"/>
  <c r="E85" i="2"/>
  <c r="I85" i="2" s="1"/>
  <c r="G82" i="2"/>
  <c r="K82" i="2" s="1"/>
  <c r="H73" i="2"/>
  <c r="L73" i="2" s="1"/>
  <c r="E71" i="2"/>
  <c r="I71" i="2" s="1"/>
  <c r="H68" i="2"/>
  <c r="L68" i="2" s="1"/>
  <c r="E66" i="2"/>
  <c r="I66" i="2" s="1"/>
  <c r="E74" i="2"/>
  <c r="I74" i="2" s="1"/>
  <c r="E69" i="2"/>
  <c r="I69" i="2" s="1"/>
  <c r="G67" i="2"/>
  <c r="K67" i="2" s="1"/>
  <c r="F73" i="2"/>
  <c r="J73" i="2" s="1"/>
  <c r="F86" i="2"/>
  <c r="J86" i="2" s="1"/>
  <c r="J65" i="2"/>
  <c r="F82" i="2"/>
  <c r="J82" i="2" s="1"/>
  <c r="J61" i="2"/>
  <c r="E73" i="2"/>
  <c r="I73" i="2" s="1"/>
  <c r="H72" i="2"/>
  <c r="L72" i="2" s="1"/>
  <c r="G71" i="2"/>
  <c r="K71" i="2" s="1"/>
  <c r="E70" i="2"/>
  <c r="I70" i="2" s="1"/>
  <c r="H69" i="2"/>
  <c r="L69" i="2" s="1"/>
  <c r="G68" i="2"/>
  <c r="K68" i="2" s="1"/>
  <c r="G65" i="2"/>
  <c r="K65" i="2" s="1"/>
  <c r="J44" i="2"/>
  <c r="M44" i="2" s="1"/>
  <c r="K54" i="2"/>
  <c r="M54" i="2" s="1"/>
  <c r="J48" i="2"/>
  <c r="M48" i="2" s="1"/>
  <c r="G85" i="2"/>
  <c r="K85" i="2" s="1"/>
  <c r="G76" i="2"/>
  <c r="K76" i="2" s="1"/>
  <c r="H58" i="2"/>
  <c r="G58" i="2"/>
  <c r="E58" i="2"/>
  <c r="I58" i="2" s="1"/>
  <c r="E57" i="2"/>
  <c r="G78" i="2"/>
  <c r="K78" i="2" s="1"/>
  <c r="F84" i="2"/>
  <c r="J84" i="2" s="1"/>
  <c r="J57" i="2"/>
  <c r="H88" i="2"/>
  <c r="L88" i="2" s="1"/>
  <c r="M47" i="2"/>
  <c r="M43" i="2"/>
  <c r="M39" i="2"/>
  <c r="F70" i="2"/>
  <c r="J70" i="2" s="1"/>
  <c r="F66" i="2"/>
  <c r="F62" i="2"/>
  <c r="F58" i="2"/>
  <c r="J56" i="2"/>
  <c r="J77" i="2"/>
  <c r="L56" i="2"/>
  <c r="H77" i="2"/>
  <c r="L77" i="2" s="1"/>
  <c r="M50" i="2"/>
  <c r="M46" i="2"/>
  <c r="M42" i="2"/>
  <c r="E77" i="2"/>
  <c r="I77" i="2" s="1"/>
  <c r="I56" i="2"/>
  <c r="M52" i="2"/>
  <c r="M40" i="2"/>
  <c r="M36" i="2"/>
  <c r="M41" i="2"/>
  <c r="M37" i="2"/>
  <c r="M53" i="2"/>
  <c r="M49" i="2"/>
  <c r="M45" i="2"/>
  <c r="L35" i="2"/>
  <c r="G35" i="2"/>
  <c r="J35" i="2"/>
  <c r="I35" i="2"/>
  <c r="D35" i="2"/>
  <c r="D56" i="2" s="1"/>
  <c r="D77" i="2" s="1"/>
  <c r="C35" i="2"/>
  <c r="C56" i="2" s="1"/>
  <c r="C77" i="2" s="1"/>
  <c r="B35" i="2"/>
  <c r="B56" i="2" s="1"/>
  <c r="B77" i="2" s="1"/>
  <c r="A35" i="2"/>
  <c r="A56" i="2" s="1"/>
  <c r="A77" i="2" s="1"/>
  <c r="A15" i="2"/>
  <c r="A36" i="2" s="1"/>
  <c r="A57" i="2" s="1"/>
  <c r="A78" i="2" s="1"/>
  <c r="M67" i="2" l="1"/>
  <c r="M75" i="2"/>
  <c r="E86" i="2"/>
  <c r="I86" i="2" s="1"/>
  <c r="M76" i="2"/>
  <c r="E80" i="2"/>
  <c r="I80" i="2" s="1"/>
  <c r="H82" i="2"/>
  <c r="L82" i="2" s="1"/>
  <c r="E81" i="2"/>
  <c r="I81" i="2" s="1"/>
  <c r="G81" i="2"/>
  <c r="K81" i="2" s="1"/>
  <c r="G86" i="2"/>
  <c r="K86" i="2" s="1"/>
  <c r="H87" i="2"/>
  <c r="L87" i="2" s="1"/>
  <c r="M68" i="2"/>
  <c r="M72" i="2"/>
  <c r="M69" i="2"/>
  <c r="G84" i="2"/>
  <c r="K84" i="2" s="1"/>
  <c r="M74" i="2"/>
  <c r="M63" i="2"/>
  <c r="L64" i="2"/>
  <c r="M64" i="2" s="1"/>
  <c r="H85" i="2"/>
  <c r="L85" i="2" s="1"/>
  <c r="M85" i="2" s="1"/>
  <c r="M70" i="2"/>
  <c r="M73" i="2"/>
  <c r="L60" i="2"/>
  <c r="H81" i="2"/>
  <c r="L81" i="2" s="1"/>
  <c r="H86" i="2"/>
  <c r="L86" i="2" s="1"/>
  <c r="I61" i="2"/>
  <c r="M61" i="2" s="1"/>
  <c r="E82" i="2"/>
  <c r="I82" i="2" s="1"/>
  <c r="H80" i="2"/>
  <c r="L80" i="2" s="1"/>
  <c r="L57" i="2"/>
  <c r="H78" i="2"/>
  <c r="L78" i="2" s="1"/>
  <c r="F81" i="2"/>
  <c r="J81" i="2" s="1"/>
  <c r="J60" i="2"/>
  <c r="H83" i="2"/>
  <c r="L83" i="2" s="1"/>
  <c r="K59" i="2"/>
  <c r="M59" i="2" s="1"/>
  <c r="G80" i="2"/>
  <c r="K80" i="2" s="1"/>
  <c r="M65" i="2"/>
  <c r="M71" i="2"/>
  <c r="G88" i="2"/>
  <c r="K88" i="2" s="1"/>
  <c r="M88" i="2" s="1"/>
  <c r="E87" i="2"/>
  <c r="I87" i="2" s="1"/>
  <c r="E84" i="2"/>
  <c r="I84" i="2" s="1"/>
  <c r="L58" i="2"/>
  <c r="H79" i="2"/>
  <c r="L79" i="2" s="1"/>
  <c r="G79" i="2"/>
  <c r="K79" i="2" s="1"/>
  <c r="K58" i="2"/>
  <c r="E79" i="2"/>
  <c r="I79" i="2" s="1"/>
  <c r="I57" i="2"/>
  <c r="E78" i="2"/>
  <c r="I78" i="2" s="1"/>
  <c r="M78" i="2" s="1"/>
  <c r="K35" i="2"/>
  <c r="M35" i="2" s="1"/>
  <c r="G56" i="2"/>
  <c r="J62" i="2"/>
  <c r="M62" i="2" s="1"/>
  <c r="F83" i="2"/>
  <c r="J66" i="2"/>
  <c r="M66" i="2" s="1"/>
  <c r="F87" i="2"/>
  <c r="J58" i="2"/>
  <c r="F79" i="2"/>
  <c r="A33" i="3"/>
  <c r="J24" i="2"/>
  <c r="J32" i="2"/>
  <c r="J20" i="2"/>
  <c r="J28" i="2"/>
  <c r="A16" i="2"/>
  <c r="A37" i="2" s="1"/>
  <c r="A58" i="2" s="1"/>
  <c r="A79" i="2" s="1"/>
  <c r="I18" i="2"/>
  <c r="J26" i="2"/>
  <c r="J30" i="2"/>
  <c r="J16" i="2"/>
  <c r="M60" i="2" l="1"/>
  <c r="M82" i="2"/>
  <c r="M57" i="2"/>
  <c r="M84" i="2"/>
  <c r="M86" i="2"/>
  <c r="M81" i="2"/>
  <c r="M80" i="2"/>
  <c r="M58" i="2"/>
  <c r="K56" i="2"/>
  <c r="M56" i="2" s="1"/>
  <c r="G77" i="2"/>
  <c r="K77" i="2" s="1"/>
  <c r="M77" i="2" s="1"/>
  <c r="J83" i="2"/>
  <c r="M83" i="2" s="1"/>
  <c r="J87" i="2"/>
  <c r="J79" i="2"/>
  <c r="M79" i="2" s="1"/>
  <c r="A34" i="3"/>
  <c r="I22" i="2"/>
  <c r="J22" i="2"/>
  <c r="I28" i="2"/>
  <c r="I20" i="2"/>
  <c r="I26" i="2"/>
  <c r="I30" i="2"/>
  <c r="I32" i="2"/>
  <c r="I24" i="2"/>
  <c r="I16" i="2"/>
  <c r="J18" i="2"/>
  <c r="J19" i="2"/>
  <c r="I19" i="2"/>
  <c r="J27" i="2"/>
  <c r="I27" i="2"/>
  <c r="J31" i="2"/>
  <c r="I31" i="2"/>
  <c r="A17" i="2"/>
  <c r="A38" i="2" s="1"/>
  <c r="A59" i="2" s="1"/>
  <c r="A80" i="2" s="1"/>
  <c r="J23" i="2"/>
  <c r="I23" i="2"/>
  <c r="I29" i="2"/>
  <c r="J29" i="2"/>
  <c r="J21" i="2"/>
  <c r="I21" i="2"/>
  <c r="I15" i="2"/>
  <c r="J15" i="2"/>
  <c r="J25" i="2"/>
  <c r="I25" i="2"/>
  <c r="I14" i="2"/>
  <c r="J14" i="2"/>
  <c r="J17" i="2"/>
  <c r="I17" i="2"/>
  <c r="J33" i="2"/>
  <c r="I33" i="2"/>
  <c r="M87" i="2" l="1"/>
  <c r="A35" i="3"/>
  <c r="A18" i="2"/>
  <c r="A39" i="2" s="1"/>
  <c r="A60" i="2" s="1"/>
  <c r="A81" i="2" s="1"/>
  <c r="A36" i="3" l="1"/>
  <c r="A19" i="2"/>
  <c r="A40" i="2" s="1"/>
  <c r="A61" i="2" s="1"/>
  <c r="A82" i="2" s="1"/>
  <c r="A37" i="3" l="1"/>
  <c r="A20" i="2"/>
  <c r="A41" i="2" s="1"/>
  <c r="A62" i="2" s="1"/>
  <c r="A83" i="2" s="1"/>
  <c r="A38" i="3" l="1"/>
  <c r="A21" i="2"/>
  <c r="A42" i="2" s="1"/>
  <c r="A63" i="2" s="1"/>
  <c r="A84" i="2" s="1"/>
  <c r="A39" i="3" l="1"/>
  <c r="A22" i="2"/>
  <c r="A43" i="2" s="1"/>
  <c r="A64" i="2" s="1"/>
  <c r="A85" i="2" s="1"/>
  <c r="A40" i="3" l="1"/>
  <c r="A23" i="2"/>
  <c r="A44" i="2" s="1"/>
  <c r="A65" i="2" s="1"/>
  <c r="A86" i="2" s="1"/>
  <c r="A41" i="3" l="1"/>
  <c r="A24" i="2"/>
  <c r="A45" i="2" s="1"/>
  <c r="A66" i="2" s="1"/>
  <c r="A87" i="2" s="1"/>
  <c r="A42" i="3" l="1"/>
  <c r="A25" i="2"/>
  <c r="A46" i="2" s="1"/>
  <c r="A67" i="2" s="1"/>
  <c r="A88" i="2" s="1"/>
  <c r="A43" i="3" l="1"/>
  <c r="A26" i="2"/>
  <c r="A47" i="2" s="1"/>
  <c r="A68" i="2" s="1"/>
  <c r="A44" i="3" l="1"/>
  <c r="A27" i="2"/>
  <c r="A48" i="2" s="1"/>
  <c r="A69" i="2" s="1"/>
  <c r="A45" i="3" l="1"/>
  <c r="A28" i="2"/>
  <c r="A49" i="2" s="1"/>
  <c r="A70" i="2" s="1"/>
  <c r="A46" i="3" l="1"/>
  <c r="A29" i="2"/>
  <c r="A50" i="2" s="1"/>
  <c r="A71" i="2" s="1"/>
  <c r="A47" i="3" l="1"/>
  <c r="A30" i="2"/>
  <c r="A51" i="2" s="1"/>
  <c r="A72" i="2" s="1"/>
  <c r="A48" i="3" l="1"/>
  <c r="A31" i="2"/>
  <c r="A52" i="2" s="1"/>
  <c r="A73" i="2" s="1"/>
  <c r="A50" i="3" l="1"/>
  <c r="A49" i="3"/>
  <c r="A32" i="2"/>
  <c r="A53" i="2" s="1"/>
  <c r="A74" i="2" s="1"/>
  <c r="A33" i="2" l="1"/>
  <c r="A54" i="2" s="1"/>
  <c r="A75" i="2" s="1"/>
</calcChain>
</file>

<file path=xl/sharedStrings.xml><?xml version="1.0" encoding="utf-8"?>
<sst xmlns="http://schemas.openxmlformats.org/spreadsheetml/2006/main" count="57" uniqueCount="51">
  <si>
    <t>Номер по ред</t>
  </si>
  <si>
    <t>Номер на схема</t>
  </si>
  <si>
    <t>Номер на договор</t>
  </si>
  <si>
    <t xml:space="preserve">От /дата/ </t>
  </si>
  <si>
    <t xml:space="preserve">1. Размер на безвъзмездната помощ  /в лева/ </t>
  </si>
  <si>
    <r>
      <t>3. Тип на бенефициента (</t>
    </r>
    <r>
      <rPr>
        <sz val="9"/>
        <rFont val="Calibri"/>
        <family val="2"/>
        <charset val="204"/>
        <scheme val="minor"/>
      </rPr>
      <t>определящ белег е юридическият статут на кандидата)</t>
    </r>
  </si>
  <si>
    <t>Данни за падащи менюта</t>
  </si>
  <si>
    <t>Ниво на риск</t>
  </si>
  <si>
    <t>тип на бенефициента</t>
  </si>
  <si>
    <t>Схема - номер</t>
  </si>
  <si>
    <t>номер по ред от регистъра</t>
  </si>
  <si>
    <t>Размер на безвъзмездната помощ</t>
  </si>
  <si>
    <t>Брой крайни бенефициенти</t>
  </si>
  <si>
    <t>Тип на бенефициента</t>
  </si>
  <si>
    <t>общо:</t>
  </si>
  <si>
    <t>BG05M20P001-3.001</t>
  </si>
  <si>
    <t xml:space="preserve">Бюджетно предприятие </t>
  </si>
  <si>
    <t>Неправителствена организация  или ЕТ</t>
  </si>
  <si>
    <t>BG05M20P001-3.002</t>
  </si>
  <si>
    <t>Юридическо лице, регистрирано по ТЗ</t>
  </si>
  <si>
    <t>3.4 друго /моля посочете/</t>
  </si>
  <si>
    <t>BG05M20P001-2.005</t>
  </si>
  <si>
    <t>BG05M20P001-3.003</t>
  </si>
  <si>
    <t>Бюджет</t>
  </si>
  <si>
    <t>брой на крайните бенефициенти</t>
  </si>
  <si>
    <t>брой на партьорите</t>
  </si>
  <si>
    <t>Тежест на рисковият фактор</t>
  </si>
  <si>
    <t>рисков индекс</t>
  </si>
  <si>
    <t>Приложение  6.4.1.2.-Б</t>
  </si>
  <si>
    <t>Приложение  6.4.1.2.-А</t>
  </si>
  <si>
    <t>Брой на партьорите</t>
  </si>
  <si>
    <t>Брой на партньорите</t>
  </si>
  <si>
    <t xml:space="preserve">От дата: </t>
  </si>
  <si>
    <t xml:space="preserve">Изготвил: </t>
  </si>
  <si>
    <t xml:space="preserve">от дата: </t>
  </si>
  <si>
    <t xml:space="preserve">изготвил: </t>
  </si>
  <si>
    <t>Наръчник за управление на Оперативна програма „Наука и образование за интелигентен растеж”</t>
  </si>
  <si>
    <t>Глава 6</t>
  </si>
  <si>
    <t xml:space="preserve">Управление на риска и контрол </t>
  </si>
  <si>
    <t xml:space="preserve">Одобрен от: </t>
  </si>
  <si>
    <t xml:space="preserve">Ръководителя на УО </t>
  </si>
  <si>
    <t xml:space="preserve">4. Брой на партньорите </t>
  </si>
  <si>
    <r>
      <t xml:space="preserve">Справка
 </t>
    </r>
    <r>
      <rPr>
        <sz val="14"/>
        <rFont val="Calibri"/>
        <family val="2"/>
        <charset val="204"/>
        <scheme val="minor"/>
      </rPr>
      <t>за сключени договори за БФП</t>
    </r>
  </si>
  <si>
    <r>
      <t xml:space="preserve">Справка
</t>
    </r>
    <r>
      <rPr>
        <sz val="14"/>
        <rFont val="Calibri"/>
        <family val="2"/>
        <charset val="204"/>
        <scheme val="minor"/>
      </rPr>
      <t>за проекти с директно предоставяне на БФП</t>
    </r>
  </si>
  <si>
    <t xml:space="preserve">2. Брой на лицата от целевата група </t>
  </si>
  <si>
    <r>
      <t xml:space="preserve">По т.6.4.1 от </t>
    </r>
    <r>
      <rPr>
        <b/>
        <sz val="10"/>
        <rFont val="Calibri"/>
        <family val="2"/>
        <charset val="204"/>
        <scheme val="minor"/>
      </rPr>
      <t>Наръчник за управление на Оперативна програма „Наука и образование за интелигентен растеж” , вариант 5, март 2020 г.</t>
    </r>
  </si>
  <si>
    <t>3. Форми на предоставяне на безвъзмездните средства и възстановима помощ</t>
  </si>
  <si>
    <t>Вариант 5, версия 1</t>
  </si>
  <si>
    <t>септември 2020 г.</t>
  </si>
  <si>
    <r>
      <rPr>
        <sz val="11"/>
        <color theme="1"/>
        <rFont val="Calibri"/>
        <family val="2"/>
        <charset val="204"/>
        <scheme val="minor"/>
      </rPr>
      <t xml:space="preserve">По т.6.4.2 от </t>
    </r>
    <r>
      <rPr>
        <b/>
        <sz val="10"/>
        <color theme="1"/>
        <rFont val="Calibri"/>
        <family val="2"/>
        <charset val="204"/>
        <scheme val="minor"/>
      </rPr>
      <t>Наръчник за управление на Оперативна програма „Наука и образование за интелигентен растеж”  вариант 5, версия 1, септември 2020 г.</t>
    </r>
  </si>
  <si>
    <t xml:space="preserve">4. Наличие на партньори, вкл. определени по  § 6 от ДР на ЗУСЕСИФ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</si>
</sst>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26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gray0625">
        <fgColor theme="9" tint="0.59996337778862885"/>
        <bgColor auto="1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 applyProtection="1"/>
    <xf numFmtId="0" fontId="2" fillId="0" borderId="2" xfId="0" applyFont="1" applyBorder="1"/>
    <xf numFmtId="0" fontId="2" fillId="0" borderId="4" xfId="0" applyFont="1" applyBorder="1" applyAlignment="1">
      <alignment vertical="center"/>
    </xf>
    <xf numFmtId="0" fontId="2" fillId="0" borderId="5" xfId="0" applyFont="1" applyBorder="1"/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/>
    <xf numFmtId="0" fontId="2" fillId="2" borderId="0" xfId="0" applyFont="1" applyFill="1"/>
    <xf numFmtId="0" fontId="2" fillId="0" borderId="3" xfId="0" applyFont="1" applyBorder="1" applyAlignment="1" applyProtection="1">
      <alignment vertical="top" wrapText="1"/>
      <protection hidden="1"/>
    </xf>
    <xf numFmtId="0" fontId="2" fillId="0" borderId="0" xfId="0" applyFont="1" applyBorder="1" applyAlignment="1" applyProtection="1">
      <alignment horizontal="left" vertical="top" wrapText="1"/>
      <protection hidden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2" borderId="0" xfId="0" applyFont="1" applyFill="1" applyAlignment="1">
      <alignment wrapText="1"/>
    </xf>
    <xf numFmtId="0" fontId="2" fillId="0" borderId="1" xfId="0" applyFont="1" applyBorder="1" applyAlignment="1" applyProtection="1">
      <alignment horizontal="center" vertical="center"/>
      <protection hidden="1"/>
    </xf>
    <xf numFmtId="2" fontId="2" fillId="3" borderId="0" xfId="0" applyNumberFormat="1" applyFont="1" applyFill="1" applyBorder="1" applyAlignment="1" applyProtection="1">
      <alignment horizontal="center"/>
      <protection hidden="1"/>
    </xf>
    <xf numFmtId="0" fontId="2" fillId="3" borderId="0" xfId="0" applyFont="1" applyFill="1" applyBorder="1" applyAlignment="1">
      <alignment horizontal="center"/>
    </xf>
    <xf numFmtId="0" fontId="2" fillId="0" borderId="1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1" xfId="0" applyFont="1" applyBorder="1" applyAlignment="1">
      <alignment wrapText="1"/>
    </xf>
    <xf numFmtId="0" fontId="2" fillId="0" borderId="0" xfId="0" applyFont="1" applyProtection="1">
      <protection locked="0"/>
    </xf>
    <xf numFmtId="0" fontId="2" fillId="0" borderId="12" xfId="0" applyFont="1" applyBorder="1" applyProtection="1"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wrapText="1"/>
      <protection locked="0" hidden="1"/>
    </xf>
    <xf numFmtId="0" fontId="2" fillId="0" borderId="6" xfId="0" applyFont="1" applyBorder="1" applyAlignment="1" applyProtection="1">
      <alignment wrapText="1"/>
      <protection locked="0" hidden="1"/>
    </xf>
    <xf numFmtId="1" fontId="2" fillId="0" borderId="6" xfId="0" applyNumberFormat="1" applyFont="1" applyBorder="1" applyProtection="1">
      <protection locked="0" hidden="1"/>
    </xf>
    <xf numFmtId="14" fontId="5" fillId="3" borderId="6" xfId="0" applyNumberFormat="1" applyFont="1" applyFill="1" applyBorder="1" applyAlignment="1" applyProtection="1">
      <alignment horizontal="center"/>
      <protection locked="0" hidden="1"/>
    </xf>
    <xf numFmtId="0" fontId="2" fillId="0" borderId="6" xfId="0" applyFont="1" applyBorder="1" applyProtection="1">
      <protection hidden="1"/>
    </xf>
    <xf numFmtId="2" fontId="2" fillId="0" borderId="6" xfId="0" applyNumberFormat="1" applyFont="1" applyBorder="1" applyProtection="1">
      <protection hidden="1"/>
    </xf>
    <xf numFmtId="2" fontId="2" fillId="0" borderId="0" xfId="0" applyNumberFormat="1" applyFont="1"/>
    <xf numFmtId="0" fontId="3" fillId="0" borderId="0" xfId="0" applyFont="1" applyAlignment="1" applyProtection="1">
      <alignment vertical="center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0" fillId="3" borderId="8" xfId="0" applyFill="1" applyBorder="1" applyAlignment="1" applyProtection="1">
      <alignment wrapText="1"/>
      <protection locked="0" hidden="1"/>
    </xf>
    <xf numFmtId="0" fontId="0" fillId="3" borderId="9" xfId="0" applyFill="1" applyBorder="1" applyAlignment="1" applyProtection="1">
      <alignment horizontal="center" wrapText="1"/>
      <protection locked="0" hidden="1"/>
    </xf>
    <xf numFmtId="0" fontId="2" fillId="2" borderId="7" xfId="0" applyFont="1" applyFill="1" applyBorder="1" applyAlignment="1">
      <alignment wrapText="1"/>
    </xf>
    <xf numFmtId="9" fontId="2" fillId="2" borderId="8" xfId="2" applyFont="1" applyFill="1" applyBorder="1"/>
    <xf numFmtId="9" fontId="2" fillId="2" borderId="9" xfId="2" applyFont="1" applyFill="1" applyBorder="1"/>
    <xf numFmtId="0" fontId="2" fillId="2" borderId="12" xfId="0" applyFont="1" applyFill="1" applyBorder="1" applyAlignment="1">
      <alignment wrapText="1"/>
    </xf>
    <xf numFmtId="0" fontId="2" fillId="2" borderId="13" xfId="0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14" fontId="8" fillId="0" borderId="8" xfId="0" applyNumberFormat="1" applyFont="1" applyBorder="1" applyAlignment="1" applyProtection="1">
      <alignment vertical="center" wrapText="1"/>
      <protection locked="0"/>
    </xf>
    <xf numFmtId="4" fontId="8" fillId="0" borderId="8" xfId="0" applyNumberFormat="1" applyFont="1" applyBorder="1" applyAlignment="1" applyProtection="1">
      <alignment vertical="center" wrapText="1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</xf>
    <xf numFmtId="0" fontId="9" fillId="0" borderId="0" xfId="0" applyFont="1" applyAlignment="1" applyProtection="1">
      <alignment horizontal="center" vertical="center" wrapText="1"/>
    </xf>
    <xf numFmtId="1" fontId="0" fillId="3" borderId="18" xfId="0" applyNumberFormat="1" applyFill="1" applyBorder="1" applyAlignment="1" applyProtection="1">
      <alignment horizontal="center"/>
      <protection locked="0" hidden="1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wrapText="1"/>
      <protection locked="0" hidden="1"/>
    </xf>
    <xf numFmtId="14" fontId="8" fillId="0" borderId="6" xfId="0" applyNumberFormat="1" applyFont="1" applyBorder="1" applyAlignment="1" applyProtection="1">
      <alignment vertical="center" wrapText="1"/>
      <protection locked="0"/>
    </xf>
    <xf numFmtId="4" fontId="8" fillId="0" borderId="6" xfId="0" applyNumberFormat="1" applyFont="1" applyBorder="1" applyAlignment="1" applyProtection="1">
      <alignment vertical="center" wrapText="1"/>
      <protection locked="0"/>
    </xf>
    <xf numFmtId="0" fontId="8" fillId="0" borderId="6" xfId="0" applyFont="1" applyBorder="1" applyAlignment="1" applyProtection="1">
      <alignment vertical="center" wrapText="1"/>
      <protection locked="0"/>
    </xf>
    <xf numFmtId="0" fontId="0" fillId="3" borderId="11" xfId="0" applyFill="1" applyBorder="1" applyAlignment="1" applyProtection="1">
      <alignment horizontal="center" wrapText="1"/>
      <protection locked="0" hidden="1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0" fillId="3" borderId="13" xfId="0" applyFill="1" applyBorder="1" applyAlignment="1" applyProtection="1">
      <alignment wrapText="1"/>
      <protection locked="0" hidden="1"/>
    </xf>
    <xf numFmtId="14" fontId="8" fillId="0" borderId="13" xfId="0" applyNumberFormat="1" applyFont="1" applyBorder="1" applyAlignment="1" applyProtection="1">
      <alignment vertical="center" wrapText="1"/>
      <protection locked="0"/>
    </xf>
    <xf numFmtId="4" fontId="8" fillId="0" borderId="13" xfId="0" applyNumberFormat="1" applyFont="1" applyBorder="1" applyAlignment="1" applyProtection="1">
      <alignment vertical="center" wrapText="1"/>
      <protection locked="0"/>
    </xf>
    <xf numFmtId="0" fontId="8" fillId="0" borderId="13" xfId="0" applyFont="1" applyBorder="1" applyAlignment="1" applyProtection="1">
      <alignment vertical="center" wrapText="1"/>
      <protection locked="0"/>
    </xf>
    <xf numFmtId="0" fontId="0" fillId="3" borderId="14" xfId="0" applyFill="1" applyBorder="1" applyAlignment="1" applyProtection="1">
      <alignment horizontal="center" wrapText="1"/>
      <protection locked="0" hidden="1"/>
    </xf>
    <xf numFmtId="1" fontId="0" fillId="3" borderId="19" xfId="0" applyNumberFormat="1" applyFill="1" applyBorder="1" applyAlignment="1" applyProtection="1">
      <alignment horizontal="center"/>
      <protection locked="0" hidden="1"/>
    </xf>
    <xf numFmtId="0" fontId="2" fillId="0" borderId="20" xfId="0" applyFont="1" applyBorder="1" applyAlignment="1" applyProtection="1">
      <alignment horizontal="left" vertical="top" wrapText="1"/>
      <protection locked="0"/>
    </xf>
    <xf numFmtId="0" fontId="0" fillId="3" borderId="20" xfId="0" applyFill="1" applyBorder="1" applyAlignment="1" applyProtection="1">
      <alignment wrapText="1"/>
      <protection locked="0" hidden="1"/>
    </xf>
    <xf numFmtId="14" fontId="8" fillId="0" borderId="20" xfId="0" applyNumberFormat="1" applyFont="1" applyBorder="1" applyAlignment="1" applyProtection="1">
      <alignment vertical="center" wrapText="1"/>
      <protection locked="0"/>
    </xf>
    <xf numFmtId="4" fontId="8" fillId="0" borderId="20" xfId="0" applyNumberFormat="1" applyFont="1" applyBorder="1" applyAlignment="1" applyProtection="1">
      <alignment vertical="center" wrapText="1"/>
      <protection locked="0"/>
    </xf>
    <xf numFmtId="0" fontId="8" fillId="0" borderId="20" xfId="0" applyFont="1" applyBorder="1" applyAlignment="1" applyProtection="1">
      <alignment vertical="center" wrapText="1"/>
      <protection locked="0"/>
    </xf>
    <xf numFmtId="0" fontId="0" fillId="3" borderId="20" xfId="0" applyFill="1" applyBorder="1" applyAlignment="1" applyProtection="1">
      <alignment horizontal="center" wrapText="1"/>
      <protection locked="0" hidden="1"/>
    </xf>
    <xf numFmtId="0" fontId="0" fillId="3" borderId="21" xfId="0" applyFill="1" applyBorder="1" applyAlignment="1" applyProtection="1">
      <alignment horizontal="center" wrapText="1"/>
      <protection locked="0" hidden="1"/>
    </xf>
    <xf numFmtId="1" fontId="0" fillId="3" borderId="22" xfId="0" applyNumberFormat="1" applyFill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left" vertical="top" wrapText="1"/>
      <protection locked="0"/>
    </xf>
    <xf numFmtId="0" fontId="0" fillId="3" borderId="23" xfId="0" applyFill="1" applyBorder="1" applyAlignment="1" applyProtection="1">
      <alignment wrapText="1"/>
      <protection locked="0" hidden="1"/>
    </xf>
    <xf numFmtId="14" fontId="8" fillId="0" borderId="23" xfId="0" applyNumberFormat="1" applyFont="1" applyBorder="1" applyAlignment="1" applyProtection="1">
      <alignment vertical="center" wrapText="1"/>
      <protection locked="0"/>
    </xf>
    <xf numFmtId="4" fontId="8" fillId="0" borderId="23" xfId="0" applyNumberFormat="1" applyFont="1" applyBorder="1" applyAlignment="1" applyProtection="1">
      <alignment vertical="center" wrapText="1"/>
      <protection locked="0"/>
    </xf>
    <xf numFmtId="0" fontId="8" fillId="0" borderId="23" xfId="0" applyFont="1" applyBorder="1" applyAlignment="1" applyProtection="1">
      <alignment vertical="center" wrapText="1"/>
      <protection locked="0"/>
    </xf>
    <xf numFmtId="0" fontId="0" fillId="3" borderId="23" xfId="0" applyFill="1" applyBorder="1" applyAlignment="1" applyProtection="1">
      <alignment horizontal="center" wrapText="1"/>
      <protection locked="0" hidden="1"/>
    </xf>
    <xf numFmtId="0" fontId="0" fillId="3" borderId="24" xfId="0" applyFill="1" applyBorder="1" applyAlignment="1" applyProtection="1">
      <alignment horizontal="center" wrapText="1"/>
      <protection locked="0" hidden="1"/>
    </xf>
    <xf numFmtId="1" fontId="0" fillId="3" borderId="25" xfId="0" applyNumberFormat="1" applyFill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left" vertical="top" wrapText="1"/>
      <protection locked="0"/>
    </xf>
    <xf numFmtId="0" fontId="0" fillId="3" borderId="26" xfId="0" applyFill="1" applyBorder="1" applyAlignment="1" applyProtection="1">
      <alignment wrapText="1"/>
      <protection locked="0" hidden="1"/>
    </xf>
    <xf numFmtId="14" fontId="8" fillId="0" borderId="26" xfId="0" applyNumberFormat="1" applyFont="1" applyBorder="1" applyAlignment="1" applyProtection="1">
      <alignment vertical="center" wrapText="1"/>
      <protection locked="0"/>
    </xf>
    <xf numFmtId="4" fontId="8" fillId="0" borderId="26" xfId="0" applyNumberFormat="1" applyFont="1" applyBorder="1" applyAlignment="1" applyProtection="1">
      <alignment vertical="center" wrapText="1"/>
      <protection locked="0"/>
    </xf>
    <xf numFmtId="0" fontId="8" fillId="0" borderId="26" xfId="0" applyFont="1" applyBorder="1" applyAlignment="1" applyProtection="1">
      <alignment vertical="center" wrapText="1"/>
      <protection locked="0"/>
    </xf>
    <xf numFmtId="0" fontId="0" fillId="3" borderId="26" xfId="0" applyFill="1" applyBorder="1" applyAlignment="1" applyProtection="1">
      <alignment horizontal="center" wrapText="1"/>
      <protection locked="0" hidden="1"/>
    </xf>
    <xf numFmtId="0" fontId="0" fillId="3" borderId="27" xfId="0" applyFill="1" applyBorder="1" applyAlignment="1" applyProtection="1">
      <alignment horizontal="center" wrapText="1"/>
      <protection locked="0" hidden="1"/>
    </xf>
    <xf numFmtId="0" fontId="0" fillId="3" borderId="8" xfId="0" applyFill="1" applyBorder="1" applyAlignment="1" applyProtection="1">
      <alignment horizontal="center"/>
      <protection locked="0" hidden="1"/>
    </xf>
    <xf numFmtId="0" fontId="0" fillId="3" borderId="6" xfId="0" applyFill="1" applyBorder="1" applyAlignment="1" applyProtection="1">
      <alignment horizontal="center"/>
      <protection locked="0" hidden="1"/>
    </xf>
    <xf numFmtId="0" fontId="0" fillId="3" borderId="13" xfId="0" applyFill="1" applyBorder="1" applyAlignment="1" applyProtection="1">
      <alignment horizontal="center"/>
      <protection locked="0" hidden="1"/>
    </xf>
    <xf numFmtId="0" fontId="0" fillId="0" borderId="16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Font="1" applyAlignment="1" applyProtection="1">
      <alignment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ercent" xfId="2" builtinId="5"/>
  </cellStyles>
  <dxfs count="9"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rgb="FFFF0000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usernames" Target="revisions/userNames.xml"/><Relationship Id="rId5" Type="http://schemas.openxmlformats.org/officeDocument/2006/relationships/externalLink" Target="externalLinks/externalLink1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0;&#1085;&#1072;%20&#1075;&#1088;&#1091;&#1087;&#1072;%20&#1087;&#1086;%20&#1086;&#1094;&#1077;&#1085;&#1082;&#1072;%20&#1085;&#1072;%20&#1088;&#1080;&#1089;&#1082;&#1072;\6-4-1\&#1048;&#1085;&#1092;&#1086;&#1088;&#1084;&#1072;&#1094;&#1080;&#1103;%20&#1086;&#1090;%20&#1086;&#1090;&#1076;&#1077;&#1083;%20&#1055;&#1044;\6-4-1-29-07-2016--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скови фактори"/>
      <sheetName val="Sheet1"/>
    </sheetNames>
    <sheetDataSet>
      <sheetData sheetId="0">
        <row r="9">
          <cell r="AC9" t="str">
            <v>BG05M20P001-3.001</v>
          </cell>
        </row>
        <row r="10">
          <cell r="AC10" t="str">
            <v>BG05M20P001-3.002</v>
          </cell>
        </row>
      </sheetData>
      <sheetData sheetId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14.xml"/><Relationship Id="rId21" Type="http://schemas.openxmlformats.org/officeDocument/2006/relationships/revisionLog" Target="revisionLog1.xml"/><Relationship Id="rId17" Type="http://schemas.openxmlformats.org/officeDocument/2006/relationships/revisionLog" Target="revisionLog13.xml"/><Relationship Id="rId16" Type="http://schemas.openxmlformats.org/officeDocument/2006/relationships/revisionLog" Target="revisionLog12.xml"/><Relationship Id="rId20" Type="http://schemas.openxmlformats.org/officeDocument/2006/relationships/revisionLog" Target="revisionLog16.xml"/><Relationship Id="rId23" Type="http://schemas.openxmlformats.org/officeDocument/2006/relationships/revisionLog" Target="revisionLog3.xml"/><Relationship Id="rId19" Type="http://schemas.openxmlformats.org/officeDocument/2006/relationships/revisionLog" Target="revisionLog15.xml"/><Relationship Id="rId22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6194737-108B-49B3-B59C-C0726A4A5CB7}" diskRevisions="1" revisionId="161" version="5">
  <header guid="{A9C51700-AA47-40AF-AFD0-02EA20A6B003}" dateTime="2020-09-01T14:29:40" maxSheetId="5" userName="Lyubka S Spasova-Vidolova" r:id="rId16" minRId="76" maxRId="77">
    <sheetIdMap count="4">
      <sheetId val="1"/>
      <sheetId val="2"/>
      <sheetId val="4"/>
      <sheetId val="3"/>
    </sheetIdMap>
  </header>
  <header guid="{16DAF0CB-B856-4C37-BF7C-F7475F755C17}" dateTime="2020-09-01T14:31:09" maxSheetId="5" userName="Lyubka S Spasova-Vidolova" r:id="rId17" minRId="84" maxRId="104">
    <sheetIdMap count="4">
      <sheetId val="1"/>
      <sheetId val="2"/>
      <sheetId val="4"/>
      <sheetId val="3"/>
    </sheetIdMap>
  </header>
  <header guid="{154A87BF-CF66-46CB-8476-A81AC322641A}" dateTime="2020-09-01T14:32:35" maxSheetId="5" userName="Lyubka S Spasova-Vidolova" r:id="rId18" minRId="111">
    <sheetIdMap count="4">
      <sheetId val="1"/>
      <sheetId val="2"/>
      <sheetId val="4"/>
      <sheetId val="3"/>
    </sheetIdMap>
  </header>
  <header guid="{73362F2A-F2EB-4070-9643-C1724AFBE52E}" dateTime="2020-09-01T14:42:59" maxSheetId="5" userName="Lyubka S Spasova-Vidolova" r:id="rId19" minRId="112" maxRId="136">
    <sheetIdMap count="4">
      <sheetId val="1"/>
      <sheetId val="2"/>
      <sheetId val="4"/>
      <sheetId val="3"/>
    </sheetIdMap>
  </header>
  <header guid="{F1DD3975-A41D-4B9A-8801-D2B5D9F9DCA8}" dateTime="2020-09-02T08:55:58" maxSheetId="5" userName="Teodora Mehandjiyska" r:id="rId20">
    <sheetIdMap count="4">
      <sheetId val="1"/>
      <sheetId val="2"/>
      <sheetId val="4"/>
      <sheetId val="3"/>
    </sheetIdMap>
  </header>
  <header guid="{FA4A0D40-EED3-40E0-9661-29D8876FFDB8}" dateTime="2020-09-02T10:00:07" maxSheetId="5" userName="Teodora Mehandjiyska" r:id="rId21" minRId="148" maxRId="149">
    <sheetIdMap count="4">
      <sheetId val="1"/>
      <sheetId val="2"/>
      <sheetId val="4"/>
      <sheetId val="3"/>
    </sheetIdMap>
  </header>
  <header guid="{7DC5EAF2-2D90-4752-A4E1-230159774C67}" dateTime="2020-09-02T11:13:42" maxSheetId="5" userName="Teodora Mehandjiyska" r:id="rId22" minRId="155">
    <sheetIdMap count="4">
      <sheetId val="1"/>
      <sheetId val="2"/>
      <sheetId val="4"/>
      <sheetId val="3"/>
    </sheetIdMap>
  </header>
  <header guid="{E6194737-108B-49B3-B59C-C0726A4A5CB7}" dateTime="2020-09-02T11:15:02" maxSheetId="5" userName="Teodora Mehandjiyska" r:id="rId23" minRId="156">
    <sheetIdMap count="4">
      <sheetId val="1"/>
      <sheetId val="2"/>
      <sheetId val="4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" sId="1">
    <oc r="C3" t="inlineStr">
      <is>
        <t>Вариант 5</t>
      </is>
    </oc>
    <nc r="C3" t="inlineStr">
      <is>
        <t>Вариант 5, версия 1</t>
      </is>
    </nc>
  </rcc>
  <rcc rId="149" sId="1">
    <oc r="G3" t="inlineStr">
      <is>
        <t>март  2020 г.</t>
      </is>
    </oc>
    <nc r="G3" t="inlineStr">
      <is>
        <t>септември 2020 г.</t>
      </is>
    </nc>
  </rcc>
  <rcv guid="{AF5B62F1-1905-453A-817B-79E031E02D57}" action="delete"/>
  <rdn rId="0" localSheetId="2" customView="1" name="Z_AF5B62F1_1905_453A_817B_79E031E02D57_.wvu.Rows" hidden="1" oldHidden="1">
    <formula>'рискови фактори-договори'!$35:$149</formula>
    <oldFormula>'рискови фактори-договори'!$35:$149</oldFormula>
  </rdn>
  <rdn rId="0" localSheetId="2" customView="1" name="Z_AF5B62F1_1905_453A_817B_79E031E02D57_.wvu.FilterData" hidden="1" oldHidden="1">
    <formula>'рискови фактори-договори'!$A$13:$W$16</formula>
    <oldFormula>'рискови фактори-договори'!$A$13:$W$16</oldFormula>
  </rdn>
  <rdn rId="0" localSheetId="3" customView="1" name="Z_AF5B62F1_1905_453A_817B_79E031E02D57_.wvu.PrintArea" hidden="1" oldHidden="1">
    <formula>'рискови фактори-директни'!$A$1:$H$30</formula>
    <oldFormula>'рискови фактори-директни'!$A$1:$H$30</oldFormula>
  </rdn>
  <rdn rId="0" localSheetId="3" customView="1" name="Z_AF5B62F1_1905_453A_817B_79E031E02D57_.wvu.Rows" hidden="1" oldHidden="1">
    <formula>'рискови фактори-директни'!$31:$50</formula>
    <oldFormula>'рискови фактори-директни'!$31:$50</oldFormula>
  </rdn>
  <rdn rId="0" localSheetId="3" customView="1" name="Z_AF5B62F1_1905_453A_817B_79E031E02D57_.wvu.FilterData" hidden="1" oldHidden="1">
    <formula>'рискови фактори-директни'!$A$9:$H$12</formula>
    <oldFormula>'рискови фактори-директни'!$A$9:$H$12</oldFormula>
  </rdn>
  <rcv guid="{AF5B62F1-1905-453A-817B-79E031E02D57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" sId="3" odxf="1" dxf="1">
    <oc r="A2" t="inlineStr">
      <is>
        <r>
          <t xml:space="preserve">По т.6.4.2 от </t>
        </r>
        <r>
          <rPr>
            <b/>
            <sz val="10"/>
            <rFont val="Calibri"/>
            <family val="2"/>
            <charset val="204"/>
          </rPr>
          <t xml:space="preserve">Наръчник за управление на Оперативна програма „Наука и образование за интелигентен растеж” </t>
        </r>
        <r>
          <rPr>
            <b/>
            <sz val="10"/>
            <color rgb="FFFF0000"/>
            <rFont val="Calibri"/>
            <family val="2"/>
            <charset val="204"/>
          </rPr>
          <t xml:space="preserve"> вариант 5, март 2020 г.</t>
        </r>
      </is>
    </oc>
    <nc r="A2" t="inlineStr">
      <is>
        <r>
          <rPr>
            <sz val="11"/>
            <color theme="1"/>
            <rFont val="Calibri"/>
            <family val="2"/>
            <charset val="204"/>
          </rPr>
          <t xml:space="preserve">По т.6.4.2 от </t>
        </r>
        <r>
          <rPr>
            <b/>
            <sz val="10"/>
            <color theme="1"/>
            <rFont val="Calibri"/>
            <family val="2"/>
            <charset val="204"/>
          </rPr>
          <t>Наръчник за управление на Оперативна програма „Наука и образование за интелигентен растеж”  вариант 5, версия 1, септември 2020 г.</t>
        </r>
      </is>
    </nc>
    <ndxf>
      <font>
        <sz val="11"/>
        <color theme="1"/>
        <name val="Calibri"/>
        <scheme val="minor"/>
      </font>
    </ndxf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" sId="3">
    <oc r="H9" t="inlineStr">
      <is>
        <t xml:space="preserve">4. Наличие на партньори, вкл. определени по  § 6 от ЗУСЕСИФ </t>
      </is>
    </oc>
    <nc r="H9" t="inlineStr">
      <is>
        <t xml:space="preserve">4. Наличие на партньори, вкл. определени по  § 6 от ДР на ЗУСЕСИФ </t>
      </is>
    </nc>
  </rcc>
  <rcv guid="{AF5B62F1-1905-453A-817B-79E031E02D57}" action="delete"/>
  <rdn rId="0" localSheetId="2" customView="1" name="Z_AF5B62F1_1905_453A_817B_79E031E02D57_.wvu.Rows" hidden="1" oldHidden="1">
    <formula>'рискови фактори-договори'!$35:$149</formula>
    <oldFormula>'рискови фактори-договори'!$35:$149</oldFormula>
  </rdn>
  <rdn rId="0" localSheetId="2" customView="1" name="Z_AF5B62F1_1905_453A_817B_79E031E02D57_.wvu.FilterData" hidden="1" oldHidden="1">
    <formula>'рискови фактори-договори'!$A$13:$W$16</formula>
    <oldFormula>'рискови фактори-договори'!$A$13:$W$16</oldFormula>
  </rdn>
  <rdn rId="0" localSheetId="3" customView="1" name="Z_AF5B62F1_1905_453A_817B_79E031E02D57_.wvu.PrintArea" hidden="1" oldHidden="1">
    <formula>'рискови фактори-директни'!$A$1:$H$30</formula>
    <oldFormula>'рискови фактори-директни'!$A$1:$H$30</oldFormula>
  </rdn>
  <rdn rId="0" localSheetId="3" customView="1" name="Z_AF5B62F1_1905_453A_817B_79E031E02D57_.wvu.Rows" hidden="1" oldHidden="1">
    <formula>'рискови фактори-директни'!$31:$50</formula>
    <oldFormula>'рискови фактори-директни'!$31:$50</oldFormula>
  </rdn>
  <rdn rId="0" localSheetId="3" customView="1" name="Z_AF5B62F1_1905_453A_817B_79E031E02D57_.wvu.FilterData" hidden="1" oldHidden="1">
    <formula>'рискови фактори-директни'!$A$9:$H$12</formula>
    <oldFormula>'рискови фактори-директни'!$A$9:$H$12</oldFormula>
  </rdn>
  <rcv guid="{AF5B62F1-1905-453A-817B-79E031E02D57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" sId="3">
    <oc r="G9" t="inlineStr">
      <is>
        <t>3. Срок за изпълнение на проекта</t>
      </is>
    </oc>
    <nc r="G9" t="inlineStr">
      <is>
        <t>3. Форми на предоставяне на безвъзмездните средства и възстановима помощ</t>
      </is>
    </nc>
  </rcc>
  <rcc rId="77" sId="3">
    <oc r="H9" t="inlineStr">
      <is>
        <t xml:space="preserve">4. Брой на партньорите </t>
      </is>
    </oc>
    <nc r="H9" t="inlineStr">
      <is>
        <t xml:space="preserve">4. Наличие на партньори, вкл. определени по  § 6 от ЗУСЕСИФ </t>
      </is>
    </nc>
  </rcc>
  <rcv guid="{F6D03303-65EB-47A2-A8A1-72CBC245244E}" action="delete"/>
  <rdn rId="0" localSheetId="2" customView="1" name="Z_F6D03303_65EB_47A2_A8A1_72CBC245244E_.wvu.Rows" hidden="1" oldHidden="1">
    <formula>'рискови фактори-договори'!$35:$149</formula>
    <oldFormula>'рискови фактори-договори'!$35:$149</oldFormula>
  </rdn>
  <rdn rId="0" localSheetId="2" customView="1" name="Z_F6D03303_65EB_47A2_A8A1_72CBC245244E_.wvu.FilterData" hidden="1" oldHidden="1">
    <formula>'рискови фактори-договори'!$A$13:$W$16</formula>
    <oldFormula>'рискови фактори-договори'!$A$13:$W$16</oldFormula>
  </rdn>
  <rdn rId="0" localSheetId="3" customView="1" name="Z_F6D03303_65EB_47A2_A8A1_72CBC245244E_.wvu.PrintArea" hidden="1" oldHidden="1">
    <formula>'рискови фактори-директни'!$A$1:$H$30</formula>
    <oldFormula>'рискови фактори-директни'!$A$1:$H$30</oldFormula>
  </rdn>
  <rdn rId="0" localSheetId="3" customView="1" name="Z_F6D03303_65EB_47A2_A8A1_72CBC245244E_.wvu.Rows" hidden="1" oldHidden="1">
    <formula>'рискови фактори-директни'!$31:$50</formula>
    <oldFormula>'рискови фактори-директни'!$31:$50</oldFormula>
  </rdn>
  <rdn rId="0" localSheetId="3" customView="1" name="Z_F6D03303_65EB_47A2_A8A1_72CBC245244E_.wvu.Cols" hidden="1" oldHidden="1">
    <formula>'рискови фактори-директни'!$I:$AF</formula>
    <oldFormula>'рискови фактори-директни'!$I:$AF</oldFormula>
  </rdn>
  <rdn rId="0" localSheetId="3" customView="1" name="Z_F6D03303_65EB_47A2_A8A1_72CBC245244E_.wvu.FilterData" hidden="1" oldHidden="1">
    <formula>'рискови фактори-директни'!$A$9:$X$12</formula>
    <oldFormula>'рискови фактори-директни'!$A$9:$X$12</oldFormula>
  </rdn>
  <rcv guid="{F6D03303-65EB-47A2-A8A1-72CBC245244E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4" sId="3" ref="AF1:AF1048576" action="deleteCol">
    <undo index="0" exp="area" ref3D="1" dr="$I$1:$AF$1048576" dn="Z_F6D03303_65EB_47A2_A8A1_72CBC245244E_.wvu.Cols" sId="3"/>
    <undo index="0" exp="area" ref3D="1" dr="$A$31:$XFD$50" dn="Z_6863B9BB_1AFC_420C_AD1A_2FA8A20BCE68_.wvu.Rows" sId="3"/>
    <undo index="0" exp="area" ref3D="1" dr="$I$1:$AF$1048576" dn="Z_B28D3F44_ADBA_44F6_A96D_0666EB214A7E_.wvu.Cols" sId="3"/>
    <undo index="0" exp="area" ref3D="1" dr="$A$31:$XFD$50" dn="Z_F6D03303_65EB_47A2_A8A1_72CBC245244E_.wvu.Rows" sId="3"/>
    <undo index="0" exp="area" ref3D="1" dr="$I$1:$AF$1048576" dn="Z_6863B9BB_1AFC_420C_AD1A_2FA8A20BCE68_.wvu.Cols" sId="3"/>
    <undo index="0" exp="area" ref3D="1" dr="$A$31:$XFD$50" dn="Z_B28D3F44_ADBA_44F6_A96D_0666EB214A7E_.wvu.Rows" sId="3"/>
    <rfmt sheetId="3" xfDxf="1" sqref="AF1:AF1048576" start="0" length="0">
      <dxf>
        <font>
          <color auto="1"/>
        </font>
      </dxf>
    </rfmt>
    <rfmt sheetId="3" sqref="AF8" start="0" length="0">
      <dxf>
        <fill>
          <patternFill patternType="gray0625">
            <fgColor theme="9" tint="0.59996337778862885"/>
            <bgColor auto="1"/>
          </patternFill>
        </fill>
      </dxf>
    </rfmt>
    <rcc rId="0" sId="3" dxf="1">
      <nc r="AF9" t="inlineStr">
        <is>
          <t>общо:</t>
        </is>
      </nc>
      <ndxf>
        <fill>
          <patternFill patternType="gray0625">
            <fgColor theme="9" tint="0.59996337778862885"/>
            <bgColor auto="1"/>
          </patternFill>
        </fill>
        <alignment vertical="top" wrapText="1" readingOrder="0"/>
      </ndxf>
    </rcc>
    <rfmt sheetId="3" sqref="AF13" start="0" length="0">
      <dxf>
        <protection locked="0"/>
      </dxf>
    </rfmt>
    <rfmt sheetId="3" sqref="AF14" start="0" length="0">
      <dxf>
        <protection locked="0"/>
      </dxf>
    </rfmt>
    <rfmt sheetId="3" sqref="AF15" start="0" length="0">
      <dxf>
        <protection locked="0"/>
      </dxf>
    </rfmt>
    <rfmt sheetId="3" sqref="AF16" start="0" length="0">
      <dxf>
        <protection locked="0"/>
      </dxf>
    </rfmt>
  </rrc>
  <rcc rId="85" sId="3" numFmtId="4">
    <nc r="A10">
      <v>1</v>
    </nc>
  </rcc>
  <rcc rId="86" sId="3" odxf="1" dxf="1" numFmtId="4">
    <oc r="A11">
      <f>+A10+1</f>
    </oc>
    <nc r="A11">
      <v>2</v>
    </nc>
    <odxf>
      <border outline="0">
        <top style="hair">
          <color indexed="64"/>
        </top>
      </border>
      <protection hidden="0"/>
    </odxf>
    <ndxf>
      <border outline="0">
        <top style="thin">
          <color indexed="64"/>
        </top>
      </border>
      <protection hidden="1"/>
    </ndxf>
  </rcc>
  <rcc rId="87" sId="3" odxf="1" dxf="1" numFmtId="4">
    <oc r="A12">
      <f>+A11+1</f>
    </oc>
    <nc r="A12">
      <v>3</v>
    </nc>
    <odxf>
      <border outline="0">
        <top style="hair">
          <color indexed="64"/>
        </top>
      </border>
      <protection hidden="0"/>
    </odxf>
    <ndxf>
      <border outline="0">
        <top style="thin">
          <color indexed="64"/>
        </top>
      </border>
      <protection hidden="1"/>
    </ndxf>
  </rcc>
  <rcc rId="88" sId="3" odxf="1" dxf="1" numFmtId="4">
    <oc r="A13">
      <f>+A12+1</f>
    </oc>
    <nc r="A13">
      <v>4</v>
    </nc>
    <odxf>
      <border outline="0">
        <top style="hair">
          <color indexed="64"/>
        </top>
      </border>
      <protection hidden="0"/>
    </odxf>
    <ndxf>
      <border outline="0">
        <top style="thin">
          <color indexed="64"/>
        </top>
      </border>
      <protection hidden="1"/>
    </ndxf>
  </rcc>
  <rcc rId="89" sId="3" odxf="1" dxf="1" numFmtId="4">
    <oc r="A14">
      <f>+A13+1</f>
    </oc>
    <nc r="A14">
      <v>5</v>
    </nc>
    <odxf>
      <border outline="0">
        <top style="hair">
          <color indexed="64"/>
        </top>
      </border>
      <protection hidden="0"/>
    </odxf>
    <ndxf>
      <border outline="0">
        <top style="thin">
          <color indexed="64"/>
        </top>
      </border>
      <protection hidden="1"/>
    </ndxf>
  </rcc>
  <rcc rId="90" sId="3" odxf="1" dxf="1" numFmtId="4">
    <oc r="A15">
      <f>+A14+1</f>
    </oc>
    <nc r="A15">
      <v>6</v>
    </nc>
    <odxf>
      <border outline="0">
        <top style="hair">
          <color indexed="64"/>
        </top>
      </border>
      <protection hidden="0"/>
    </odxf>
    <ndxf>
      <border outline="0">
        <top style="thin">
          <color indexed="64"/>
        </top>
      </border>
      <protection hidden="1"/>
    </ndxf>
  </rcc>
  <rcc rId="91" sId="3" odxf="1" dxf="1" numFmtId="4">
    <oc r="A16">
      <f>+A15+1</f>
    </oc>
    <nc r="A16">
      <v>7</v>
    </nc>
    <odxf>
      <border outline="0">
        <top style="hair">
          <color indexed="64"/>
        </top>
      </border>
      <protection hidden="0"/>
    </odxf>
    <ndxf>
      <border outline="0">
        <top style="thin">
          <color indexed="64"/>
        </top>
      </border>
      <protection hidden="1"/>
    </ndxf>
  </rcc>
  <rcc rId="92" sId="3" odxf="1" dxf="1" numFmtId="4">
    <oc r="A17">
      <f>+A16+1</f>
    </oc>
    <nc r="A17">
      <v>8</v>
    </nc>
    <odxf>
      <border outline="0">
        <top style="hair">
          <color indexed="64"/>
        </top>
      </border>
      <protection hidden="0"/>
    </odxf>
    <ndxf>
      <border outline="0">
        <top style="thin">
          <color indexed="64"/>
        </top>
      </border>
      <protection hidden="1"/>
    </ndxf>
  </rcc>
  <rcc rId="93" sId="3" odxf="1" dxf="1" numFmtId="4">
    <oc r="A18">
      <f>+A17+1</f>
    </oc>
    <nc r="A18">
      <v>9</v>
    </nc>
    <odxf>
      <border outline="0">
        <top style="hair">
          <color indexed="64"/>
        </top>
      </border>
      <protection hidden="0"/>
    </odxf>
    <ndxf>
      <border outline="0">
        <top style="thin">
          <color indexed="64"/>
        </top>
      </border>
      <protection hidden="1"/>
    </ndxf>
  </rcc>
  <rcc rId="94" sId="3" odxf="1" dxf="1" numFmtId="4">
    <oc r="A19">
      <f>+A18+1</f>
    </oc>
    <nc r="A19">
      <v>10</v>
    </nc>
    <odxf>
      <border outline="0">
        <top style="hair">
          <color indexed="64"/>
        </top>
      </border>
      <protection hidden="0"/>
    </odxf>
    <ndxf>
      <border outline="0">
        <top style="thin">
          <color indexed="64"/>
        </top>
      </border>
      <protection hidden="1"/>
    </ndxf>
  </rcc>
  <rcc rId="95" sId="3" odxf="1" dxf="1" numFmtId="4">
    <oc r="A20">
      <f>+A19+1</f>
    </oc>
    <nc r="A20">
      <v>11</v>
    </nc>
    <odxf>
      <border outline="0">
        <top style="hair">
          <color indexed="64"/>
        </top>
      </border>
      <protection hidden="0"/>
    </odxf>
    <ndxf>
      <border outline="0">
        <top style="thin">
          <color indexed="64"/>
        </top>
      </border>
      <protection hidden="1"/>
    </ndxf>
  </rcc>
  <rcc rId="96" sId="3" odxf="1" dxf="1" numFmtId="4">
    <oc r="A21">
      <f>+A20+1</f>
    </oc>
    <nc r="A21">
      <v>12</v>
    </nc>
    <odxf>
      <border outline="0">
        <top style="hair">
          <color indexed="64"/>
        </top>
      </border>
      <protection hidden="0"/>
    </odxf>
    <ndxf>
      <border outline="0">
        <top style="thin">
          <color indexed="64"/>
        </top>
      </border>
      <protection hidden="1"/>
    </ndxf>
  </rcc>
  <rcc rId="97" sId="3" odxf="1" dxf="1" numFmtId="4">
    <oc r="A22">
      <f>+A21+1</f>
    </oc>
    <nc r="A22">
      <v>13</v>
    </nc>
    <odxf>
      <border outline="0">
        <top style="hair">
          <color indexed="64"/>
        </top>
      </border>
      <protection hidden="0"/>
    </odxf>
    <ndxf>
      <border outline="0">
        <top style="thin">
          <color indexed="64"/>
        </top>
      </border>
      <protection hidden="1"/>
    </ndxf>
  </rcc>
  <rcc rId="98" sId="3" odxf="1" dxf="1" numFmtId="4">
    <oc r="A23">
      <f>+A22+1</f>
    </oc>
    <nc r="A23">
      <v>14</v>
    </nc>
    <odxf>
      <border outline="0">
        <top style="hair">
          <color indexed="64"/>
        </top>
      </border>
      <protection hidden="0"/>
    </odxf>
    <ndxf>
      <border outline="0">
        <top style="thin">
          <color indexed="64"/>
        </top>
      </border>
      <protection hidden="1"/>
    </ndxf>
  </rcc>
  <rcc rId="99" sId="3" odxf="1" dxf="1" numFmtId="4">
    <oc r="A24">
      <f>+A23+1</f>
    </oc>
    <nc r="A24">
      <v>15</v>
    </nc>
    <odxf>
      <border outline="0">
        <top style="hair">
          <color indexed="64"/>
        </top>
      </border>
      <protection hidden="0"/>
    </odxf>
    <ndxf>
      <border outline="0">
        <top style="thin">
          <color indexed="64"/>
        </top>
      </border>
      <protection hidden="1"/>
    </ndxf>
  </rcc>
  <rcc rId="100" sId="3" odxf="1" dxf="1" numFmtId="4">
    <oc r="A25">
      <f>+A24+1</f>
    </oc>
    <nc r="A25">
      <v>16</v>
    </nc>
    <odxf>
      <border outline="0">
        <top style="hair">
          <color indexed="64"/>
        </top>
      </border>
      <protection hidden="0"/>
    </odxf>
    <ndxf>
      <border outline="0">
        <top style="thin">
          <color indexed="64"/>
        </top>
      </border>
      <protection hidden="1"/>
    </ndxf>
  </rcc>
  <rcc rId="101" sId="3" odxf="1" dxf="1" numFmtId="4">
    <oc r="A26">
      <f>+A25+1</f>
    </oc>
    <nc r="A26">
      <v>17</v>
    </nc>
    <odxf>
      <border outline="0">
        <top style="hair">
          <color indexed="64"/>
        </top>
      </border>
      <protection hidden="0"/>
    </odxf>
    <ndxf>
      <border outline="0">
        <top style="thin">
          <color indexed="64"/>
        </top>
      </border>
      <protection hidden="1"/>
    </ndxf>
  </rcc>
  <rcc rId="102" sId="3" odxf="1" dxf="1" numFmtId="4">
    <oc r="A27">
      <f>+A26+1</f>
    </oc>
    <nc r="A27">
      <v>18</v>
    </nc>
    <odxf>
      <border outline="0">
        <top style="hair">
          <color indexed="64"/>
        </top>
      </border>
      <protection hidden="0"/>
    </odxf>
    <ndxf>
      <border outline="0">
        <top style="thin">
          <color indexed="64"/>
        </top>
      </border>
      <protection hidden="1"/>
    </ndxf>
  </rcc>
  <rcc rId="103" sId="3" odxf="1" dxf="1" numFmtId="4">
    <oc r="A28">
      <f>+A27+1</f>
    </oc>
    <nc r="A28">
      <v>19</v>
    </nc>
    <odxf>
      <border outline="0">
        <top style="hair">
          <color indexed="64"/>
        </top>
      </border>
      <protection hidden="0"/>
    </odxf>
    <ndxf>
      <border outline="0">
        <top style="thin">
          <color indexed="64"/>
        </top>
      </border>
      <protection hidden="1"/>
    </ndxf>
  </rcc>
  <rcc rId="104" sId="3" odxf="1" dxf="1" numFmtId="4">
    <oc r="A29">
      <f>+A28+1</f>
    </oc>
    <nc r="A29">
      <v>20</v>
    </nc>
    <odxf>
      <border outline="0">
        <top style="hair">
          <color indexed="64"/>
        </top>
        <bottom style="thin">
          <color indexed="64"/>
        </bottom>
      </border>
      <protection hidden="0"/>
    </odxf>
    <ndxf>
      <border outline="0">
        <top style="thin">
          <color indexed="64"/>
        </top>
        <bottom style="hair">
          <color indexed="64"/>
        </bottom>
      </border>
      <protection hidden="1"/>
    </ndxf>
  </rcc>
  <rcv guid="{F6D03303-65EB-47A2-A8A1-72CBC245244E}" action="delete"/>
  <rdn rId="0" localSheetId="2" customView="1" name="Z_F6D03303_65EB_47A2_A8A1_72CBC245244E_.wvu.Rows" hidden="1" oldHidden="1">
    <formula>'рискови фактори-договори'!$35:$149</formula>
    <oldFormula>'рискови фактори-договори'!$35:$149</oldFormula>
  </rdn>
  <rdn rId="0" localSheetId="2" customView="1" name="Z_F6D03303_65EB_47A2_A8A1_72CBC245244E_.wvu.FilterData" hidden="1" oldHidden="1">
    <formula>'рискови фактори-договори'!$A$13:$W$16</formula>
    <oldFormula>'рискови фактори-договори'!$A$13:$W$16</oldFormula>
  </rdn>
  <rdn rId="0" localSheetId="3" customView="1" name="Z_F6D03303_65EB_47A2_A8A1_72CBC245244E_.wvu.PrintArea" hidden="1" oldHidden="1">
    <formula>'рискови фактори-директни'!$A$1:$H$30</formula>
    <oldFormula>'рискови фактори-директни'!$A$1:$H$30</oldFormula>
  </rdn>
  <rdn rId="0" localSheetId="3" customView="1" name="Z_F6D03303_65EB_47A2_A8A1_72CBC245244E_.wvu.Rows" hidden="1" oldHidden="1">
    <formula>'рискови фактори-директни'!$31:$50</formula>
    <oldFormula>'рискови фактори-директни'!$31:$50</oldFormula>
  </rdn>
  <rdn rId="0" localSheetId="3" customView="1" name="Z_F6D03303_65EB_47A2_A8A1_72CBC245244E_.wvu.Cols" hidden="1" oldHidden="1">
    <formula>'рискови фактори-директни'!$I:$AE</formula>
    <oldFormula>'рискови фактори-директни'!$I:$AE</oldFormula>
  </rdn>
  <rdn rId="0" localSheetId="3" customView="1" name="Z_F6D03303_65EB_47A2_A8A1_72CBC245244E_.wvu.FilterData" hidden="1" oldHidden="1">
    <formula>'рискови фактори-директни'!$A$9:$X$12</formula>
    <oldFormula>'рискови фактори-директни'!$A$9:$X$12</oldFormula>
  </rdn>
  <rcv guid="{F6D03303-65EB-47A2-A8A1-72CBC245244E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" sId="3">
    <oc r="A2" t="inlineStr">
      <is>
        <r>
          <t xml:space="preserve">По т.6.4.1 от </t>
        </r>
        <r>
          <rPr>
            <b/>
            <sz val="10"/>
            <rFont val="Calibri"/>
            <family val="2"/>
            <charset val="204"/>
          </rPr>
          <t>Наръчник за управление на Оперативна програма „Наука и образование за интелигентен растеж”  вариант 5, март 2020 г.</t>
        </r>
      </is>
    </oc>
    <nc r="A2" t="inlineStr">
      <is>
        <r>
          <t xml:space="preserve">По т.6.4.1 от </t>
        </r>
        <r>
          <rPr>
            <b/>
            <sz val="10"/>
            <rFont val="Calibri"/>
            <family val="2"/>
            <charset val="204"/>
          </rPr>
          <t xml:space="preserve">Наръчник за управление на Оперативна програма „Наука и образование за интелигентен растеж” </t>
        </r>
        <r>
          <rPr>
            <b/>
            <sz val="10"/>
            <color rgb="FFFF0000"/>
            <rFont val="Calibri"/>
            <family val="2"/>
            <charset val="204"/>
          </rPr>
          <t xml:space="preserve"> вариант 5, март 2020 г.</t>
        </r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" sId="3">
    <oc r="A2" t="inlineStr">
      <is>
        <r>
          <t xml:space="preserve">По т.6.4.1 от </t>
        </r>
        <r>
          <rPr>
            <b/>
            <sz val="10"/>
            <rFont val="Calibri"/>
            <family val="2"/>
            <charset val="204"/>
          </rPr>
          <t xml:space="preserve">Наръчник за управление на Оперативна програма „Наука и образование за интелигентен растеж” </t>
        </r>
        <r>
          <rPr>
            <b/>
            <sz val="10"/>
            <color rgb="FFFF0000"/>
            <rFont val="Calibri"/>
            <family val="2"/>
            <charset val="204"/>
          </rPr>
          <t xml:space="preserve"> вариант 5, март 2020 г.</t>
        </r>
      </is>
    </oc>
    <nc r="A2" t="inlineStr">
      <is>
        <r>
          <t xml:space="preserve">По т.6.4.2 от </t>
        </r>
        <r>
          <rPr>
            <b/>
            <sz val="10"/>
            <rFont val="Calibri"/>
            <family val="2"/>
            <charset val="204"/>
          </rPr>
          <t xml:space="preserve">Наръчник за управление на Оперативна програма „Наука и образование за интелигентен растеж” </t>
        </r>
        <r>
          <rPr>
            <b/>
            <sz val="10"/>
            <color rgb="FFFF0000"/>
            <rFont val="Calibri"/>
            <family val="2"/>
            <charset val="204"/>
          </rPr>
          <t xml:space="preserve"> вариант 5, март 2020 г.</t>
        </r>
      </is>
    </nc>
  </rcc>
  <rcc rId="113" sId="3">
    <oc r="I10">
      <f>+IF(M31&lt;1.71,"нисък",IF(M31&lt;2.5,"среден","висок"))</f>
    </oc>
    <nc r="I10">
      <f>+IF(M31&lt;1.71,"нисък",IF(M31&lt;2.5,"среден","висок"))</f>
    </nc>
  </rcc>
  <rrc rId="114" sId="3" ref="I1:I1048576" action="deleteCol">
    <undo index="0" exp="area" dr="I50:L50" r="M50" sId="3"/>
    <undo index="0" exp="area" dr="I49:L49" r="M49" sId="3"/>
    <undo index="0" exp="area" dr="I48:L48" r="M48" sId="3"/>
    <undo index="0" exp="area" dr="I47:L47" r="M47" sId="3"/>
    <undo index="0" exp="area" dr="I46:L46" r="M46" sId="3"/>
    <undo index="0" exp="area" dr="I45:L45" r="M45" sId="3"/>
    <undo index="0" exp="area" dr="I44:L44" r="M44" sId="3"/>
    <undo index="0" exp="area" dr="I43:L43" r="M43" sId="3"/>
    <undo index="0" exp="area" dr="I42:L42" r="M42" sId="3"/>
    <undo index="0" exp="area" dr="I41:L41" r="M41" sId="3"/>
    <undo index="0" exp="area" dr="I40:L40" r="M40" sId="3"/>
    <undo index="0" exp="area" dr="I39:L39" r="M39" sId="3"/>
    <undo index="0" exp="area" dr="I38:L38" r="M38" sId="3"/>
    <undo index="0" exp="area" dr="I37:L37" r="M37" sId="3"/>
    <undo index="0" exp="area" dr="I36:L36" r="M36" sId="3"/>
    <undo index="0" exp="area" dr="I35:L35" r="M35" sId="3"/>
    <undo index="0" exp="area" dr="I34:L34" r="M34" sId="3"/>
    <undo index="0" exp="area" dr="I33:L33" r="M33" sId="3"/>
    <undo index="0" exp="area" dr="I32:L32" r="M32" sId="3"/>
    <undo index="0" exp="area" dr="I31:L31" r="M31" sId="3"/>
    <undo index="0" exp="area" ref3D="1" dr="$I$1:$AE$1048576" dn="Z_F6D03303_65EB_47A2_A8A1_72CBC245244E_.wvu.Cols" sId="3"/>
    <undo index="0" exp="area" ref3D="1" dr="$A$31:$XFD$50" dn="Z_6863B9BB_1AFC_420C_AD1A_2FA8A20BCE68_.wvu.Rows" sId="3"/>
    <undo index="0" exp="area" ref3D="1" dr="$I$1:$AE$1048576" dn="Z_B28D3F44_ADBA_44F6_A96D_0666EB214A7E_.wvu.Cols" sId="3"/>
    <undo index="0" exp="area" ref3D="1" dr="$A$31:$XFD$50" dn="Z_F6D03303_65EB_47A2_A8A1_72CBC245244E_.wvu.Rows" sId="3"/>
    <undo index="0" exp="area" ref3D="1" dr="$I$1:$AE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3" start="0" length="0">
      <dxf>
        <font>
          <sz val="26"/>
          <color auto="1"/>
        </font>
        <alignment vertical="center" wrapText="1" readingOrder="0"/>
      </dxf>
    </rfmt>
    <rfmt sheetId="3" sqref="I4" start="0" length="0">
      <dxf>
        <font>
          <sz val="26"/>
          <color auto="1"/>
        </font>
        <alignment vertical="center" wrapText="1" readingOrder="0"/>
      </dxf>
    </rfmt>
    <rfmt sheetId="3" sqref="I5" start="0" length="0">
      <dxf>
        <font>
          <sz val="26"/>
          <color auto="1"/>
        </font>
        <alignment vertical="center" wrapText="1" readingOrder="0"/>
      </dxf>
    </rfmt>
    <rfmt sheetId="3" sqref="I6" start="0" length="0">
      <dxf>
        <font>
          <sz val="26"/>
          <color auto="1"/>
        </font>
        <alignment horizontal="center" vertical="center" wrapText="1" readingOrder="0"/>
      </dxf>
    </rfmt>
    <rfmt sheetId="3" sqref="I8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locked="0"/>
      </dxf>
    </rfmt>
    <rcc rId="0" sId="3" dxf="1">
      <nc r="I9" t="inlineStr">
        <is>
          <t>Ниво на риск</t>
        </is>
      </nc>
      <ndxf>
        <alignment vertical="top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3" dxf="1">
      <nc r="I10">
        <f>+IF(M31&lt;1.71,"нисък",IF(M31&lt;2.5,"среден","висок"))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I11">
        <f>+IF(M32&lt;1.71,"нисък",IF(M32&lt;2.5,"среден","висок"))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I12">
        <f>+IF(M33&lt;1.71,"нисък",IF(M33&lt;2.5,"среден","висок"))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I13">
        <f>+IF(M34&lt;1.71,"нисък",IF(M34&lt;2.5,"среден","висок"))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I14">
        <f>+IF(M35&lt;1.71,"нисък",IF(M35&lt;2.5,"среден","висок"))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I15">
        <f>+IF(M36&lt;1.71,"нисък",IF(M36&lt;2.5,"среден","висок"))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I16">
        <f>+IF(M37&lt;1.71,"нисък",IF(M37&lt;2.5,"среден","висок"))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I17">
        <f>+IF(M38&lt;1.71,"нисък",IF(M38&lt;2.5,"среден","висок"))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I18">
        <f>+IF(M39&lt;1.71,"нисък",IF(M39&lt;2.5,"среден","висок"))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I19">
        <f>+IF(M40&lt;1.71,"нисък",IF(M40&lt;2.5,"среден","висок"))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I20">
        <f>+IF(M41&lt;1.71,"нисък",IF(M41&lt;2.5,"среден","висок"))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I21">
        <f>+IF(M42&lt;1.71,"нисък",IF(M42&lt;2.5,"среден","висок"))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I22">
        <f>+IF(M43&lt;1.71,"нисък",IF(M43&lt;2.5,"среден","висок"))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I23">
        <f>+IF(M44&lt;1.71,"нисък",IF(M44&lt;2.5,"среден","висок"))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I24">
        <f>+IF(M45&lt;1.71,"нисък",IF(M45&lt;2.5,"среден","висок"))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I25">
        <f>+IF(M46&lt;1.71,"нисък",IF(M46&lt;2.5,"среден","висок"))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I26">
        <f>+IF(M47&lt;1.71,"нисък",IF(M47&lt;2.5,"среден","висок"))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I27">
        <f>+IF(M48&lt;1.71,"нисък",IF(M48&lt;2.5,"среден","висок"))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I28">
        <f>+IF(M49&lt;1.71,"нисък",IF(M49&lt;2.5,"среден","висок"))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I29">
        <f>+IF(M50&lt;1.71,"нисък",IF(M50&lt;2.5,"среден","висок"))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3" sqref="I30" start="0" length="0">
      <dxf>
        <protection locked="0"/>
      </dxf>
    </rfmt>
    <rcc rId="0" sId="3" dxf="1">
      <nc r="I31">
        <f>E31*$AB$8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2">
        <f>E32*$AB$8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3">
        <f>E33*$AB$8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4">
        <f>E34*$AB$8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5">
        <f>E35*$AB$8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6">
        <f>E36*$AB$8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7">
        <f>E37*$AB$8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8">
        <f>E38*$AB$8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9">
        <f>E39*$AB$8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0">
        <f>E40*$AB$8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1">
        <f>E41*$AB$8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2">
        <f>E42*$AB$8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3">
        <f>E43*$AB$8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4">
        <f>E44*$AB$8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5">
        <f>E45*$AB$8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6">
        <f>E46*$AB$8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7">
        <f>E47*$AB$8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8">
        <f>E48*$AB$8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9">
        <f>E49*$AB$8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50">
        <f>E50*$AB$8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</rrc>
  <rrc rId="115" sId="3" ref="I1:I1048576" action="deleteCol">
    <undo index="0" exp="area" dr="I50:K50" r="L50" sId="3"/>
    <undo index="0" exp="area" dr="I49:K49" r="L49" sId="3"/>
    <undo index="0" exp="area" dr="I48:K48" r="L48" sId="3"/>
    <undo index="0" exp="area" dr="I47:K47" r="L47" sId="3"/>
    <undo index="0" exp="area" dr="I46:K46" r="L46" sId="3"/>
    <undo index="0" exp="area" dr="I45:K45" r="L45" sId="3"/>
    <undo index="0" exp="area" dr="I44:K44" r="L44" sId="3"/>
    <undo index="0" exp="area" dr="I43:K43" r="L43" sId="3"/>
    <undo index="0" exp="area" dr="I42:K42" r="L42" sId="3"/>
    <undo index="0" exp="area" dr="I41:K41" r="L41" sId="3"/>
    <undo index="0" exp="area" dr="I40:K40" r="L40" sId="3"/>
    <undo index="0" exp="area" dr="I39:K39" r="L39" sId="3"/>
    <undo index="0" exp="area" dr="I38:K38" r="L38" sId="3"/>
    <undo index="0" exp="area" dr="I37:K37" r="L37" sId="3"/>
    <undo index="0" exp="area" dr="I36:K36" r="L36" sId="3"/>
    <undo index="0" exp="area" dr="I35:K35" r="L35" sId="3"/>
    <undo index="0" exp="area" dr="I34:K34" r="L34" sId="3"/>
    <undo index="0" exp="area" dr="I33:K33" r="L33" sId="3"/>
    <undo index="0" exp="area" dr="I32:K32" r="L32" sId="3"/>
    <undo index="0" exp="area" dr="I31:K31" r="L31" sId="3"/>
    <undo index="0" exp="area" ref3D="1" dr="$I$1:$AD$1048576" dn="Z_F6D03303_65EB_47A2_A8A1_72CBC245244E_.wvu.Cols" sId="3"/>
    <undo index="0" exp="area" ref3D="1" dr="$A$31:$XFD$50" dn="Z_6863B9BB_1AFC_420C_AD1A_2FA8A20BCE68_.wvu.Rows" sId="3"/>
    <undo index="0" exp="area" ref3D="1" dr="$I$1:$AD$1048576" dn="Z_B28D3F44_ADBA_44F6_A96D_0666EB214A7E_.wvu.Cols" sId="3"/>
    <undo index="0" exp="area" ref3D="1" dr="$A$31:$XFD$50" dn="Z_F6D03303_65EB_47A2_A8A1_72CBC245244E_.wvu.Rows" sId="3"/>
    <undo index="0" exp="area" ref3D="1" dr="$I$1:$AD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3" start="0" length="0">
      <dxf>
        <font>
          <sz val="26"/>
          <color auto="1"/>
        </font>
        <alignment vertical="center" wrapText="1" readingOrder="0"/>
      </dxf>
    </rfmt>
    <rfmt sheetId="3" sqref="I4" start="0" length="0">
      <dxf>
        <font>
          <sz val="26"/>
          <color auto="1"/>
        </font>
        <alignment vertical="center" wrapText="1" readingOrder="0"/>
      </dxf>
    </rfmt>
    <rfmt sheetId="3" sqref="I5" start="0" length="0">
      <dxf>
        <font>
          <sz val="26"/>
          <color auto="1"/>
        </font>
        <alignment vertical="center" wrapText="1" readingOrder="0"/>
      </dxf>
    </rfmt>
    <rfmt sheetId="3" sqref="I6" start="0" length="0">
      <dxf>
        <font>
          <sz val="26"/>
          <color auto="1"/>
        </font>
        <alignment horizontal="center" vertical="center" wrapText="1" readingOrder="0"/>
      </dxf>
    </rfmt>
    <rfmt sheetId="3" sqref="I8" start="0" length="0">
      <dxf>
        <alignment horizontal="center" vertical="top" wrapText="1" readingOrder="0"/>
      </dxf>
    </rfmt>
    <rfmt sheetId="3" sqref="I9" start="0" length="0">
      <dxf>
        <alignment horizontal="left" vertical="top" wrapText="1" readingOrder="0"/>
      </dxf>
    </rfmt>
    <rcc rId="0" sId="3" dxf="1">
      <nc r="I10">
        <f>+L31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cc rId="0" sId="3" dxf="1">
      <nc r="I11">
        <f>+L32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cc rId="0" sId="3" dxf="1">
      <nc r="I12">
        <f>+L33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cc rId="0" sId="3" dxf="1">
      <nc r="I13">
        <f>+L34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cc rId="0" sId="3" dxf="1">
      <nc r="I14">
        <f>+L35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cc rId="0" sId="3" dxf="1">
      <nc r="I15">
        <f>+L36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cc rId="0" sId="3" dxf="1">
      <nc r="I16">
        <f>+L37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cc rId="0" sId="3" dxf="1">
      <nc r="I17">
        <f>+L38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cc rId="0" sId="3" dxf="1">
      <nc r="I18">
        <f>+L39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cc rId="0" sId="3" dxf="1">
      <nc r="I19">
        <f>+L40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cc rId="0" sId="3" dxf="1">
      <nc r="I20">
        <f>+L41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cc rId="0" sId="3" dxf="1">
      <nc r="I21">
        <f>+L42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cc rId="0" sId="3" dxf="1">
      <nc r="I22">
        <f>+L43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cc rId="0" sId="3" dxf="1">
      <nc r="I23">
        <f>+L44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cc rId="0" sId="3" dxf="1">
      <nc r="I24">
        <f>+L45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cc rId="0" sId="3" dxf="1">
      <nc r="I25">
        <f>+L46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cc rId="0" sId="3" dxf="1">
      <nc r="I26">
        <f>+L47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cc rId="0" sId="3" dxf="1">
      <nc r="I27">
        <f>+L48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cc rId="0" sId="3" dxf="1">
      <nc r="I28">
        <f>+L49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cc rId="0" sId="3" dxf="1">
      <nc r="I29">
        <f>+L50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</ndxf>
    </rcc>
    <rfmt sheetId="3" sqref="I30" start="0" length="0">
      <dxf>
        <protection locked="0"/>
      </dxf>
    </rfmt>
    <rcc rId="0" sId="3" dxf="1">
      <nc r="I31">
        <f>F31*$AB$8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2">
        <f>F32*$AB$8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3">
        <f>F33*$AB$8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4">
        <f>F34*$AB$8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5">
        <f>F35*$AB$8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6">
        <f>F36*$AB$8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7">
        <f>F37*$AB$8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8">
        <f>F38*$AB$8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9">
        <f>F39*$AB$8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0">
        <f>F40*$AB$8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1">
        <f>F41*$AB$8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2">
        <f>F42*$AB$8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3">
        <f>F43*$AB$8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4">
        <f>F44*$AB$8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5">
        <f>F45*$AB$8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6">
        <f>F46*$AB$8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7">
        <f>F47*$AB$8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8">
        <f>F48*$AB$8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9">
        <f>F49*$AB$8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50">
        <f>F50*$AB$8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16" sId="3" ref="I1:I1048576" action="deleteCol">
    <undo index="0" exp="area" dr="I50:J50" r="K50" sId="3"/>
    <undo index="0" exp="area" dr="I49:J49" r="K49" sId="3"/>
    <undo index="0" exp="area" dr="I48:J48" r="K48" sId="3"/>
    <undo index="0" exp="area" dr="I47:J47" r="K47" sId="3"/>
    <undo index="0" exp="area" dr="I46:J46" r="K46" sId="3"/>
    <undo index="0" exp="area" dr="I45:J45" r="K45" sId="3"/>
    <undo index="0" exp="area" dr="I44:J44" r="K44" sId="3"/>
    <undo index="0" exp="area" dr="I43:J43" r="K43" sId="3"/>
    <undo index="0" exp="area" dr="I42:J42" r="K42" sId="3"/>
    <undo index="0" exp="area" dr="I41:J41" r="K41" sId="3"/>
    <undo index="0" exp="area" dr="I40:J40" r="K40" sId="3"/>
    <undo index="0" exp="area" dr="I39:J39" r="K39" sId="3"/>
    <undo index="0" exp="area" dr="I38:J38" r="K38" sId="3"/>
    <undo index="0" exp="area" dr="I37:J37" r="K37" sId="3"/>
    <undo index="0" exp="area" dr="I36:J36" r="K36" sId="3"/>
    <undo index="0" exp="area" dr="I35:J35" r="K35" sId="3"/>
    <undo index="0" exp="area" dr="I34:J34" r="K34" sId="3"/>
    <undo index="0" exp="area" dr="I33:J33" r="K33" sId="3"/>
    <undo index="0" exp="area" dr="I32:J32" r="K32" sId="3"/>
    <undo index="0" exp="area" dr="I31:J31" r="K31" sId="3"/>
    <undo index="0" exp="area" ref3D="1" dr="$I$1:$AC$1048576" dn="Z_F6D03303_65EB_47A2_A8A1_72CBC245244E_.wvu.Cols" sId="3"/>
    <undo index="0" exp="area" ref3D="1" dr="$A$31:$XFD$50" dn="Z_6863B9BB_1AFC_420C_AD1A_2FA8A20BCE68_.wvu.Rows" sId="3"/>
    <undo index="0" exp="area" ref3D="1" dr="$I$1:$AC$1048576" dn="Z_B28D3F44_ADBA_44F6_A96D_0666EB214A7E_.wvu.Cols" sId="3"/>
    <undo index="0" exp="area" ref3D="1" dr="$A$31:$XFD$50" dn="Z_F6D03303_65EB_47A2_A8A1_72CBC245244E_.wvu.Rows" sId="3"/>
    <undo index="0" exp="area" ref3D="1" dr="$I$1:$AC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3" start="0" length="0">
      <dxf>
        <font>
          <sz val="26"/>
          <color auto="1"/>
        </font>
        <alignment vertical="center" wrapText="1" readingOrder="0"/>
      </dxf>
    </rfmt>
    <rfmt sheetId="3" sqref="I4" start="0" length="0">
      <dxf>
        <font>
          <sz val="26"/>
          <color auto="1"/>
        </font>
        <alignment horizontal="center" vertical="center" wrapText="1" readingOrder="0"/>
      </dxf>
    </rfmt>
    <rfmt sheetId="3" sqref="I5" start="0" length="0">
      <dxf>
        <font>
          <sz val="26"/>
          <color auto="1"/>
        </font>
        <alignment horizontal="center" vertical="center" wrapText="1" readingOrder="0"/>
      </dxf>
    </rfmt>
    <rfmt sheetId="3" sqref="I6" start="0" length="0">
      <dxf>
        <font>
          <sz val="26"/>
          <color auto="1"/>
        </font>
        <alignment horizontal="center" vertical="center" wrapText="1" readingOrder="0"/>
      </dxf>
    </rfmt>
    <rfmt sheetId="3" sqref="I8" start="0" length="0">
      <dxf>
        <alignment horizontal="center" vertical="top" wrapText="1" readingOrder="0"/>
      </dxf>
    </rfmt>
    <rfmt sheetId="3" sqref="I9" start="0" length="0">
      <dxf>
        <alignment horizontal="left" vertical="top" wrapText="1" readingOrder="0"/>
      </dxf>
    </rfmt>
    <rfmt sheetId="3" sqref="I10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1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2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cc rId="0" sId="3" dxf="1">
      <nc r="I31">
        <f>G31*$AB$8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2">
        <f>G32*$AB$8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3">
        <f>G33*$AB$8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4">
        <f>G34*$AB$8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5">
        <f>G35*$AB$8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6">
        <f>G36*$AB$8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7">
        <f>G37*$AB$8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8">
        <f>G38*$AB$8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9">
        <f>G39*$AB$8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0">
        <f>G40*$AB$8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1">
        <f>G41*$AB$8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2">
        <f>G42*$AB$8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3">
        <f>G43*$AB$8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4">
        <f>G44*$AB$8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5">
        <f>G45*$AB$8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6">
        <f>G46*$AB$8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7">
        <f>G47*$AB$8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8">
        <f>G48*$AB$8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9">
        <f>G49*$AB$8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50">
        <f>G50*$AB$8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17" sId="3" ref="I1:I1048576" action="deleteCol">
    <undo index="0" exp="area" dr="I50" r="J50" sId="3"/>
    <undo index="0" exp="area" dr="I49" r="J49" sId="3"/>
    <undo index="0" exp="area" dr="I48" r="J48" sId="3"/>
    <undo index="0" exp="area" dr="I47" r="J47" sId="3"/>
    <undo index="0" exp="area" dr="I46" r="J46" sId="3"/>
    <undo index="0" exp="area" dr="I45" r="J45" sId="3"/>
    <undo index="0" exp="area" dr="I44" r="J44" sId="3"/>
    <undo index="0" exp="area" dr="I43" r="J43" sId="3"/>
    <undo index="0" exp="area" dr="I42" r="J42" sId="3"/>
    <undo index="0" exp="area" dr="I41" r="J41" sId="3"/>
    <undo index="0" exp="area" dr="I40" r="J40" sId="3"/>
    <undo index="0" exp="area" dr="I39" r="J39" sId="3"/>
    <undo index="0" exp="area" dr="I38" r="J38" sId="3"/>
    <undo index="0" exp="area" dr="I37" r="J37" sId="3"/>
    <undo index="0" exp="area" dr="I36" r="J36" sId="3"/>
    <undo index="0" exp="area" dr="I35" r="J35" sId="3"/>
    <undo index="0" exp="area" dr="I34" r="J34" sId="3"/>
    <undo index="0" exp="area" dr="I33" r="J33" sId="3"/>
    <undo index="0" exp="area" dr="I32" r="J32" sId="3"/>
    <undo index="0" exp="area" dr="I31" r="J31" sId="3"/>
    <undo index="0" exp="area" ref3D="1" dr="$I$1:$AB$1048576" dn="Z_F6D03303_65EB_47A2_A8A1_72CBC245244E_.wvu.Cols" sId="3"/>
    <undo index="0" exp="area" ref3D="1" dr="$A$31:$XFD$50" dn="Z_6863B9BB_1AFC_420C_AD1A_2FA8A20BCE68_.wvu.Rows" sId="3"/>
    <undo index="0" exp="area" ref3D="1" dr="$I$1:$AB$1048576" dn="Z_B28D3F44_ADBA_44F6_A96D_0666EB214A7E_.wvu.Cols" sId="3"/>
    <undo index="0" exp="area" ref3D="1" dr="$A$31:$XFD$50" dn="Z_F6D03303_65EB_47A2_A8A1_72CBC245244E_.wvu.Rows" sId="3"/>
    <undo index="0" exp="area" ref3D="1" dr="$I$1:$AB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3" start="0" length="0">
      <dxf>
        <font>
          <sz val="26"/>
          <color auto="1"/>
        </font>
        <alignment vertical="center" wrapText="1" readingOrder="0"/>
      </dxf>
    </rfmt>
    <rfmt sheetId="3" sqref="I4" start="0" length="0">
      <dxf>
        <font>
          <sz val="26"/>
          <color auto="1"/>
        </font>
        <alignment horizontal="center" vertical="center" wrapText="1" readingOrder="0"/>
      </dxf>
    </rfmt>
    <rfmt sheetId="3" sqref="I5" start="0" length="0">
      <dxf>
        <font>
          <sz val="26"/>
          <color auto="1"/>
        </font>
        <alignment horizontal="center" vertical="center" wrapText="1" readingOrder="0"/>
      </dxf>
    </rfmt>
    <rfmt sheetId="3" sqref="I6" start="0" length="0">
      <dxf>
        <font>
          <sz val="26"/>
          <color auto="1"/>
        </font>
        <alignment horizontal="center" vertical="center" wrapText="1" readingOrder="0"/>
      </dxf>
    </rfmt>
    <rfmt sheetId="3" sqref="I8" start="0" length="0">
      <dxf>
        <alignment horizontal="center" vertical="top" wrapText="1" readingOrder="0"/>
      </dxf>
    </rfmt>
    <rfmt sheetId="3" sqref="I9" start="0" length="0">
      <dxf>
        <alignment horizontal="left" vertical="top" wrapText="1" readingOrder="0"/>
      </dxf>
    </rfmt>
    <rfmt sheetId="3" sqref="I10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1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2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cc rId="0" sId="3" dxf="1">
      <nc r="I31">
        <f>H31*$AB$8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2">
        <f>H32*$AB$8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3">
        <f>H33*$AB$8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4">
        <f>H34*$AB$8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5">
        <f>H35*$AB$8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6">
        <f>H36*$AB$8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7">
        <f>H37*$AB$8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8">
        <f>H38*$AB$8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9">
        <f>H39*$AB$8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0">
        <f>H40*$AB$8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1">
        <f>H41*$AB$8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2">
        <f>H42*$AB$8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3">
        <f>H43*$AB$8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4">
        <f>H44*$AB$8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5">
        <f>H45*$AB$8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6">
        <f>H46*$AB$8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7">
        <f>H47*$AB$8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8">
        <f>H48*$AB$8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9">
        <f>H49*$AB$8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50">
        <f>H50*$AB$8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18" sId="3" ref="I1:I1048576" action="deleteCol">
    <undo index="0" exp="area" ref3D="1" dr="$I$1:$AA$1048576" dn="Z_F6D03303_65EB_47A2_A8A1_72CBC245244E_.wvu.Cols" sId="3"/>
    <undo index="0" exp="area" ref3D="1" dr="$A$31:$XFD$50" dn="Z_6863B9BB_1AFC_420C_AD1A_2FA8A20BCE68_.wvu.Rows" sId="3"/>
    <undo index="0" exp="area" ref3D="1" dr="$I$1:$AA$1048576" dn="Z_B28D3F44_ADBA_44F6_A96D_0666EB214A7E_.wvu.Cols" sId="3"/>
    <undo index="0" exp="area" ref3D="1" dr="$A$31:$XFD$50" dn="Z_F6D03303_65EB_47A2_A8A1_72CBC245244E_.wvu.Rows" sId="3"/>
    <undo index="0" exp="area" ref3D="1" dr="$I$1:$AA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8" start="0" length="0">
      <dxf>
        <alignment horizontal="center" vertical="top" wrapText="1" readingOrder="0"/>
      </dxf>
    </rfmt>
    <rfmt sheetId="3" sqref="I9" start="0" length="0">
      <dxf>
        <alignment horizontal="left" vertical="top" wrapText="1" readingOrder="0"/>
      </dxf>
    </rfmt>
    <rfmt sheetId="3" sqref="I10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1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2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cc rId="0" sId="3" dxf="1">
      <nc r="I31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2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3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4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5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6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7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8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39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0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1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2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3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4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5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6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7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8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49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3" dxf="1">
      <nc r="I50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19" sId="3" ref="I1:I1048576" action="deleteCol">
    <undo index="0" exp="area" ref3D="1" dr="$I$1:$Z$1048576" dn="Z_F6D03303_65EB_47A2_A8A1_72CBC245244E_.wvu.Cols" sId="3"/>
    <undo index="0" exp="area" ref3D="1" dr="$A$31:$XFD$50" dn="Z_6863B9BB_1AFC_420C_AD1A_2FA8A20BCE68_.wvu.Rows" sId="3"/>
    <undo index="0" exp="area" ref3D="1" dr="$I$1:$Z$1048576" dn="Z_B28D3F44_ADBA_44F6_A96D_0666EB214A7E_.wvu.Cols" sId="3"/>
    <undo index="0" exp="area" ref3D="1" dr="$A$31:$XFD$50" dn="Z_F6D03303_65EB_47A2_A8A1_72CBC245244E_.wvu.Rows" sId="3"/>
    <undo index="0" exp="area" ref3D="1" dr="$I$1:$Z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8" start="0" length="0">
      <dxf>
        <alignment horizontal="center" vertical="top" wrapText="1" readingOrder="0"/>
      </dxf>
    </rfmt>
    <rfmt sheetId="3" sqref="I9" start="0" length="0">
      <dxf>
        <alignment horizontal="left" vertical="top" wrapText="1" readingOrder="0"/>
      </dxf>
    </rfmt>
    <rfmt sheetId="3" sqref="I10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1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2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20" sId="3" ref="I1:I1048576" action="deleteCol">
    <undo index="0" exp="area" ref3D="1" dr="$I$1:$Y$1048576" dn="Z_F6D03303_65EB_47A2_A8A1_72CBC245244E_.wvu.Cols" sId="3"/>
    <undo index="0" exp="area" ref3D="1" dr="$A$31:$XFD$50" dn="Z_6863B9BB_1AFC_420C_AD1A_2FA8A20BCE68_.wvu.Rows" sId="3"/>
    <undo index="0" exp="area" ref3D="1" dr="$I$1:$Y$1048576" dn="Z_B28D3F44_ADBA_44F6_A96D_0666EB214A7E_.wvu.Cols" sId="3"/>
    <undo index="0" exp="area" ref3D="1" dr="$A$31:$XFD$50" dn="Z_F6D03303_65EB_47A2_A8A1_72CBC245244E_.wvu.Rows" sId="3"/>
    <undo index="0" exp="area" ref3D="1" dr="$I$1:$Y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8" start="0" length="0">
      <dxf>
        <alignment horizontal="center" vertical="top" wrapText="1" readingOrder="0"/>
      </dxf>
    </rfmt>
    <rfmt sheetId="3" sqref="I9" start="0" length="0">
      <dxf>
        <alignment horizontal="left" vertical="top" wrapText="1" readingOrder="0"/>
      </dxf>
    </rfmt>
    <rfmt sheetId="3" sqref="I10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1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2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31" start="0" length="0">
      <dxf>
        <numFmt numFmtId="2" formatCode="0.0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21" sId="3" ref="I1:I1048576" action="deleteCol">
    <undo index="0" exp="area" ref3D="1" dr="$I$1:$X$1048576" dn="Z_F6D03303_65EB_47A2_A8A1_72CBC245244E_.wvu.Cols" sId="3"/>
    <undo index="0" exp="area" ref3D="1" dr="$A$31:$XFD$50" dn="Z_6863B9BB_1AFC_420C_AD1A_2FA8A20BCE68_.wvu.Rows" sId="3"/>
    <undo index="0" exp="area" ref3D="1" dr="$I$1:$X$1048576" dn="Z_B28D3F44_ADBA_44F6_A96D_0666EB214A7E_.wvu.Cols" sId="3"/>
    <undo index="0" exp="area" ref3D="1" dr="$A$31:$XFD$50" dn="Z_F6D03303_65EB_47A2_A8A1_72CBC245244E_.wvu.Rows" sId="3"/>
    <undo index="0" exp="area" ref3D="1" dr="$I$1:$X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8" start="0" length="0">
      <dxf>
        <alignment horizontal="center" vertical="top" wrapText="1" readingOrder="0"/>
      </dxf>
    </rfmt>
    <rfmt sheetId="3" sqref="I9" start="0" length="0">
      <dxf>
        <alignment horizontal="left" vertical="top" wrapText="1" readingOrder="0"/>
      </dxf>
    </rfmt>
    <rfmt sheetId="3" sqref="I10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1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2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22" sId="3" ref="I1:I1048576" action="deleteCol">
    <undo index="0" exp="area" ref3D="1" dr="$I$1:$W$1048576" dn="Z_F6D03303_65EB_47A2_A8A1_72CBC245244E_.wvu.Cols" sId="3"/>
    <undo index="0" exp="area" ref3D="1" dr="$A$31:$XFD$50" dn="Z_6863B9BB_1AFC_420C_AD1A_2FA8A20BCE68_.wvu.Rows" sId="3"/>
    <undo index="0" exp="area" ref3D="1" dr="$I$1:$W$1048576" dn="Z_B28D3F44_ADBA_44F6_A96D_0666EB214A7E_.wvu.Cols" sId="3"/>
    <undo index="0" exp="area" ref3D="1" dr="$A$31:$XFD$50" dn="Z_F6D03303_65EB_47A2_A8A1_72CBC245244E_.wvu.Rows" sId="3"/>
    <undo index="0" exp="area" ref3D="1" dr="$I$1:$W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8" start="0" length="0">
      <dxf>
        <alignment horizontal="center" vertical="top" wrapText="1" readingOrder="0"/>
      </dxf>
    </rfmt>
    <rfmt sheetId="3" sqref="I9" start="0" length="0">
      <dxf>
        <alignment horizontal="left" vertical="top" wrapText="1" readingOrder="0"/>
      </dxf>
    </rfmt>
    <rfmt sheetId="3" sqref="I10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1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2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23" sId="3" ref="I1:I1048576" action="deleteCol">
    <undo index="0" exp="area" ref3D="1" dr="$I$1:$V$1048576" dn="Z_F6D03303_65EB_47A2_A8A1_72CBC245244E_.wvu.Cols" sId="3"/>
    <undo index="0" exp="area" ref3D="1" dr="$A$31:$XFD$50" dn="Z_6863B9BB_1AFC_420C_AD1A_2FA8A20BCE68_.wvu.Rows" sId="3"/>
    <undo index="0" exp="area" ref3D="1" dr="$I$1:$V$1048576" dn="Z_B28D3F44_ADBA_44F6_A96D_0666EB214A7E_.wvu.Cols" sId="3"/>
    <undo index="0" exp="area" ref3D="1" dr="$A$31:$XFD$50" dn="Z_F6D03303_65EB_47A2_A8A1_72CBC245244E_.wvu.Rows" sId="3"/>
    <undo index="0" exp="area" ref3D="1" dr="$I$1:$V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8" start="0" length="0">
      <dxf>
        <alignment horizontal="center" vertical="top" wrapText="1" readingOrder="0"/>
      </dxf>
    </rfmt>
    <rfmt sheetId="3" sqref="I9" start="0" length="0">
      <dxf>
        <alignment horizontal="left" vertical="top" wrapText="1" readingOrder="0"/>
      </dxf>
    </rfmt>
    <rfmt sheetId="3" sqref="I10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1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2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24" sId="3" ref="I1:I1048576" action="deleteCol">
    <undo index="0" exp="area" ref3D="1" dr="$I$1:$U$1048576" dn="Z_F6D03303_65EB_47A2_A8A1_72CBC245244E_.wvu.Cols" sId="3"/>
    <undo index="0" exp="area" ref3D="1" dr="$A$31:$XFD$50" dn="Z_6863B9BB_1AFC_420C_AD1A_2FA8A20BCE68_.wvu.Rows" sId="3"/>
    <undo index="0" exp="area" ref3D="1" dr="$I$1:$U$1048576" dn="Z_B28D3F44_ADBA_44F6_A96D_0666EB214A7E_.wvu.Cols" sId="3"/>
    <undo index="0" exp="area" ref3D="1" dr="$A$31:$XFD$50" dn="Z_F6D03303_65EB_47A2_A8A1_72CBC245244E_.wvu.Rows" sId="3"/>
    <undo index="0" exp="area" ref3D="1" dr="$I$1:$U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25" sId="3" ref="I1:I1048576" action="deleteCol">
    <undo index="7" exp="ref" ref3D="1" v="1" dr="$I$11" r="H50" sId="3"/>
    <undo index="1" exp="ref" ref3D="1" v="1" dr="$I$10" r="H50" sId="3"/>
    <undo index="7" exp="ref" ref3D="1" v="1" dr="$I$11" r="H49" sId="3"/>
    <undo index="1" exp="ref" ref3D="1" v="1" dr="$I$10" r="H49" sId="3"/>
    <undo index="7" exp="ref" ref3D="1" v="1" dr="$I$11" r="H48" sId="3"/>
    <undo index="1" exp="ref" ref3D="1" v="1" dr="$I$10" r="H48" sId="3"/>
    <undo index="7" exp="ref" ref3D="1" v="1" dr="$I$11" r="H47" sId="3"/>
    <undo index="1" exp="ref" ref3D="1" v="1" dr="$I$10" r="H47" sId="3"/>
    <undo index="7" exp="ref" ref3D="1" v="1" dr="$I$11" r="H46" sId="3"/>
    <undo index="1" exp="ref" ref3D="1" v="1" dr="$I$10" r="H46" sId="3"/>
    <undo index="7" exp="ref" ref3D="1" v="1" dr="$I$11" r="H45" sId="3"/>
    <undo index="1" exp="ref" ref3D="1" v="1" dr="$I$10" r="H45" sId="3"/>
    <undo index="7" exp="ref" ref3D="1" v="1" dr="$I$11" r="H44" sId="3"/>
    <undo index="1" exp="ref" ref3D="1" v="1" dr="$I$10" r="H44" sId="3"/>
    <undo index="7" exp="ref" ref3D="1" v="1" dr="$I$11" r="H43" sId="3"/>
    <undo index="1" exp="ref" ref3D="1" v="1" dr="$I$10" r="H43" sId="3"/>
    <undo index="7" exp="ref" ref3D="1" v="1" dr="$I$11" r="H42" sId="3"/>
    <undo index="1" exp="ref" ref3D="1" v="1" dr="$I$10" r="H42" sId="3"/>
    <undo index="7" exp="ref" ref3D="1" v="1" dr="$I$11" r="H41" sId="3"/>
    <undo index="1" exp="ref" ref3D="1" v="1" dr="$I$10" r="H41" sId="3"/>
    <undo index="7" exp="ref" ref3D="1" v="1" dr="$I$11" r="H40" sId="3"/>
    <undo index="1" exp="ref" ref3D="1" v="1" dr="$I$10" r="H40" sId="3"/>
    <undo index="7" exp="ref" ref3D="1" v="1" dr="$I$11" r="H39" sId="3"/>
    <undo index="1" exp="ref" ref3D="1" v="1" dr="$I$10" r="H39" sId="3"/>
    <undo index="7" exp="ref" ref3D="1" v="1" dr="$I$11" r="H38" sId="3"/>
    <undo index="1" exp="ref" ref3D="1" v="1" dr="$I$10" r="H38" sId="3"/>
    <undo index="7" exp="ref" ref3D="1" v="1" dr="$I$11" r="H37" sId="3"/>
    <undo index="1" exp="ref" ref3D="1" v="1" dr="$I$10" r="H37" sId="3"/>
    <undo index="7" exp="ref" ref3D="1" v="1" dr="$I$11" r="H36" sId="3"/>
    <undo index="1" exp="ref" ref3D="1" v="1" dr="$I$10" r="H36" sId="3"/>
    <undo index="7" exp="ref" ref3D="1" v="1" dr="$I$11" r="H35" sId="3"/>
    <undo index="1" exp="ref" ref3D="1" v="1" dr="$I$10" r="H35" sId="3"/>
    <undo index="7" exp="ref" ref3D="1" v="1" dr="$I$11" r="H34" sId="3"/>
    <undo index="1" exp="ref" ref3D="1" v="1" dr="$I$10" r="H34" sId="3"/>
    <undo index="0" exp="area" ref3D="1" dr="$I$10:$I$13" dn="кръстосано" sId="3"/>
    <undo index="0" exp="area" ref3D="1" dr="$I$1:$T$1048576" dn="Z_F6D03303_65EB_47A2_A8A1_72CBC245244E_.wvu.Cols" sId="3"/>
    <undo index="0" exp="area" ref3D="1" dr="$A$31:$XFD$50" dn="Z_6863B9BB_1AFC_420C_AD1A_2FA8A20BCE68_.wvu.Rows" sId="3"/>
    <undo index="0" exp="area" ref3D="1" dr="$I$1:$T$1048576" dn="Z_B28D3F44_ADBA_44F6_A96D_0666EB214A7E_.wvu.Cols" sId="3"/>
    <undo index="0" exp="area" ref3D="1" dr="$A$31:$XFD$50" dn="Z_F6D03303_65EB_47A2_A8A1_72CBC245244E_.wvu.Rows" sId="3"/>
    <undo index="0" exp="area" ref3D="1" dr="$I$1:$T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cc rId="0" sId="3" dxf="1">
      <nc r="I8" t="inlineStr">
        <is>
          <t>Данни за падащи менюта</t>
        </is>
      </nc>
      <ndxf>
        <alignment horizontal="center" vertical="top" readingOrder="0"/>
        <border outline="0">
          <left style="medium">
            <color indexed="64"/>
          </left>
        </border>
      </ndxf>
    </rcc>
    <rfmt sheetId="3" sqref="I9" start="0" length="0">
      <dxf>
        <alignment vertical="top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hair">
            <color indexed="64"/>
          </bottom>
        </border>
      </dxf>
    </rfmt>
    <rfmt sheetId="3" sqref="I10" start="0" length="0">
      <dxf>
        <alignment horizontal="left" vertical="top" wrapText="1" readingOrder="0"/>
        <border outline="0">
          <left style="thin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3" sqref="I11" start="0" length="0">
      <dxf>
        <alignment horizontal="left" vertical="top" wrapText="1" readingOrder="0"/>
        <border outline="0">
          <left style="thin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3" sqref="I12" start="0" length="0">
      <dxf>
        <alignment horizontal="left" vertical="top" wrapText="1" readingOrder="0"/>
        <border outline="0">
          <left style="thin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3" sqref="I13" start="0" length="0">
      <dxf>
        <border outline="0">
          <left style="thin">
            <color indexed="64"/>
          </left>
          <right style="hair">
            <color indexed="64"/>
          </right>
          <top style="hair">
            <color indexed="64"/>
          </top>
          <bottom style="thin">
            <color indexed="64"/>
          </bottom>
        </border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26" sId="3" ref="I1:I1048576" action="deleteCol">
    <undo index="7" exp="ref" ref3D="1" v="1" dr="$I$11" r="G50" sId="3"/>
    <undo index="1" exp="ref" ref3D="1" v="1" dr="$I$10" r="G50" sId="3"/>
    <undo index="7" exp="ref" ref3D="1" v="1" dr="$I$11" r="G49" sId="3"/>
    <undo index="1" exp="ref" ref3D="1" v="1" dr="$I$10" r="G49" sId="3"/>
    <undo index="7" exp="ref" ref3D="1" v="1" dr="$I$11" r="G48" sId="3"/>
    <undo index="1" exp="ref" ref3D="1" v="1" dr="$I$10" r="G48" sId="3"/>
    <undo index="7" exp="ref" ref3D="1" v="1" dr="$I$11" r="G47" sId="3"/>
    <undo index="1" exp="ref" ref3D="1" v="1" dr="$I$10" r="G47" sId="3"/>
    <undo index="7" exp="ref" ref3D="1" v="1" dr="$I$11" r="G46" sId="3"/>
    <undo index="1" exp="ref" ref3D="1" v="1" dr="$I$10" r="G46" sId="3"/>
    <undo index="7" exp="ref" ref3D="1" v="1" dr="$I$11" r="G45" sId="3"/>
    <undo index="1" exp="ref" ref3D="1" v="1" dr="$I$10" r="G45" sId="3"/>
    <undo index="7" exp="ref" ref3D="1" v="1" dr="$I$11" r="G44" sId="3"/>
    <undo index="1" exp="ref" ref3D="1" v="1" dr="$I$10" r="G44" sId="3"/>
    <undo index="7" exp="ref" ref3D="1" v="1" dr="$I$11" r="G43" sId="3"/>
    <undo index="1" exp="ref" ref3D="1" v="1" dr="$I$10" r="G43" sId="3"/>
    <undo index="7" exp="ref" ref3D="1" v="1" dr="$I$11" r="G42" sId="3"/>
    <undo index="1" exp="ref" ref3D="1" v="1" dr="$I$10" r="G42" sId="3"/>
    <undo index="7" exp="ref" ref3D="1" v="1" dr="$I$11" r="G41" sId="3"/>
    <undo index="1" exp="ref" ref3D="1" v="1" dr="$I$10" r="G41" sId="3"/>
    <undo index="7" exp="ref" ref3D="1" v="1" dr="$I$11" r="G40" sId="3"/>
    <undo index="1" exp="ref" ref3D="1" v="1" dr="$I$10" r="G40" sId="3"/>
    <undo index="7" exp="ref" ref3D="1" v="1" dr="$I$11" r="G39" sId="3"/>
    <undo index="1" exp="ref" ref3D="1" v="1" dr="$I$10" r="G39" sId="3"/>
    <undo index="7" exp="ref" ref3D="1" v="1" dr="$I$11" r="G38" sId="3"/>
    <undo index="1" exp="ref" ref3D="1" v="1" dr="$I$10" r="G38" sId="3"/>
    <undo index="7" exp="ref" ref3D="1" v="1" dr="$I$11" r="G37" sId="3"/>
    <undo index="1" exp="ref" ref3D="1" v="1" dr="$I$10" r="G37" sId="3"/>
    <undo index="7" exp="ref" ref3D="1" v="1" dr="$I$11" r="G36" sId="3"/>
    <undo index="1" exp="ref" ref3D="1" v="1" dr="$I$10" r="G36" sId="3"/>
    <undo index="7" exp="ref" ref3D="1" v="1" dr="$I$11" r="G35" sId="3"/>
    <undo index="1" exp="ref" ref3D="1" v="1" dr="$I$10" r="G35" sId="3"/>
    <undo index="7" exp="ref" ref3D="1" v="1" dr="$I$11" r="G34" sId="3"/>
    <undo index="1" exp="ref" ref3D="1" v="1" dr="$I$10" r="G34" sId="3"/>
    <undo index="7" exp="ref" ref3D="1" v="1" dr="$I$11" r="G33" sId="3"/>
    <undo index="1" exp="ref" ref3D="1" v="1" dr="$I$10" r="G33" sId="3"/>
    <undo index="7" exp="ref" ref3D="1" v="1" dr="$I$11" r="G32" sId="3"/>
    <undo index="1" exp="ref" ref3D="1" v="1" dr="$I$10" r="G32" sId="3"/>
    <undo index="7" exp="ref" ref3D="1" v="1" dr="$I$11" r="G31" sId="3"/>
    <undo index="1" exp="ref" ref3D="1" v="1" dr="$I$10" r="G31" sId="3"/>
    <undo index="0" exp="area" ref3D="1" dr="$I$1:$S$1048576" dn="Z_F6D03303_65EB_47A2_A8A1_72CBC245244E_.wvu.Cols" sId="3"/>
    <undo index="0" exp="area" ref3D="1" dr="$A$31:$XFD$50" dn="Z_6863B9BB_1AFC_420C_AD1A_2FA8A20BCE68_.wvu.Rows" sId="3"/>
    <undo index="0" exp="area" ref3D="1" dr="$I$1:$S$1048576" dn="Z_B28D3F44_ADBA_44F6_A96D_0666EB214A7E_.wvu.Cols" sId="3"/>
    <undo index="0" exp="area" ref3D="1" dr="$I$10:$I$13" dn="Бенефициент" sId="3"/>
    <undo index="0" exp="area" ref3D="1" dr="$A$31:$XFD$50" dn="Z_F6D03303_65EB_47A2_A8A1_72CBC245244E_.wvu.Rows" sId="3"/>
    <undo index="0" exp="area" ref3D="1" dr="$I$1:$S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8" start="0" length="0">
      <dxf>
        <alignment horizontal="center" vertical="top" readingOrder="0"/>
      </dxf>
    </rfmt>
    <rcc rId="0" sId="3" dxf="1">
      <nc r="I9" t="inlineStr">
        <is>
          <t>тип на бенефициента</t>
        </is>
      </nc>
      <ndxf>
        <font>
          <sz val="10"/>
          <color auto="1"/>
        </font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3" dxf="1">
      <nc r="I10" t="inlineStr">
        <is>
          <t xml:space="preserve">Бюджетно предприятие </t>
        </is>
      </nc>
      <ndxf>
        <font>
          <sz val="10"/>
          <color auto="1"/>
        </font>
        <alignment horizontal="left" vertical="top" wrapText="1" readingOrder="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</ndxf>
    </rcc>
    <rcc rId="0" sId="3" dxf="1">
      <nc r="I11" t="inlineStr">
        <is>
          <t>Неправителствена организация  или ЕТ</t>
        </is>
      </nc>
      <ndxf>
        <font>
          <sz val="10"/>
          <color auto="1"/>
        </font>
        <alignment horizontal="left" vertical="top" wrapText="1" readingOrder="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</ndxf>
    </rcc>
    <rcc rId="0" sId="3" dxf="1">
      <nc r="I12" t="inlineStr">
        <is>
          <t>Юридическо лице, регистрирано по ТЗ</t>
        </is>
      </nc>
      <ndxf>
        <font>
          <sz val="10"/>
          <color auto="1"/>
        </font>
        <alignment horizontal="left" vertical="top" wrapText="1" readingOrder="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</ndxf>
    </rcc>
    <rcc rId="0" sId="3" dxf="1">
      <nc r="I13" t="inlineStr">
        <is>
          <t>3.4 друго /моля посочете/</t>
        </is>
      </nc>
      <ndxf>
        <font>
          <sz val="10"/>
          <color auto="1"/>
        </font>
        <alignment horizontal="left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thin">
            <color indexed="64"/>
          </bottom>
        </border>
        <protection locked="0"/>
      </ndxf>
    </rcc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27" sId="3" ref="I1:I1048576" action="deleteCol">
    <undo index="0" exp="area" ref3D="1" dr="$I$10:$I$11" dn="Схема" sId="3"/>
    <undo index="0" exp="area" ref3D="1" dr="$I$9:$I$13" dn="Схема_номер" sId="3"/>
    <undo index="0" exp="area" ref3D="1" dr="$I$1:$R$1048576" dn="Z_F6D03303_65EB_47A2_A8A1_72CBC245244E_.wvu.Cols" sId="3"/>
    <undo index="0" exp="area" ref3D="1" dr="$A$31:$XFD$50" dn="Z_6863B9BB_1AFC_420C_AD1A_2FA8A20BCE68_.wvu.Rows" sId="3"/>
    <undo index="0" exp="area" ref3D="1" dr="$I$1:$R$1048576" dn="Z_B28D3F44_ADBA_44F6_A96D_0666EB214A7E_.wvu.Cols" sId="3"/>
    <undo index="0" exp="area" ref3D="1" dr="$A$31:$XFD$50" dn="Z_F6D03303_65EB_47A2_A8A1_72CBC245244E_.wvu.Rows" sId="3"/>
    <undo index="0" exp="area" ref3D="1" dr="$I$1:$R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8" start="0" length="0">
      <dxf>
        <alignment horizontal="center" vertical="top" readingOrder="0"/>
      </dxf>
    </rfmt>
    <rcc rId="0" sId="3" dxf="1">
      <nc r="I9" t="inlineStr">
        <is>
          <t>Схема - номер</t>
        </is>
      </nc>
      <ndxf>
        <font>
          <sz val="10"/>
          <color auto="1"/>
        </font>
        <alignment vertical="top" wrapText="1" readingOrder="0"/>
        <border outline="0">
          <left style="hair">
            <color indexed="64"/>
          </left>
          <right style="thin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3" dxf="1">
      <nc r="I10" t="inlineStr">
        <is>
          <t>BG05M20P001-3.003</t>
        </is>
      </nc>
      <ndxf>
        <font>
          <sz val="10"/>
          <color auto="1"/>
        </font>
        <alignment vertical="top" wrapText="1" readingOrder="0"/>
        <border outline="0">
          <left style="hair">
            <color indexed="64"/>
          </left>
          <right style="thin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3" dxf="1">
      <nc r="I11" t="inlineStr">
        <is>
          <t>BG05M20P001-3.002</t>
        </is>
      </nc>
      <ndxf>
        <font>
          <sz val="10"/>
          <color auto="1"/>
        </font>
        <alignment vertical="top" wrapText="1" readingOrder="0"/>
        <border outline="0">
          <left style="hair">
            <color indexed="64"/>
          </left>
          <right style="thin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3" dxf="1">
      <nc r="I12" t="inlineStr">
        <is>
          <t>BG05M20P001-2.005</t>
        </is>
      </nc>
      <ndxf>
        <font>
          <sz val="10"/>
          <color auto="1"/>
        </font>
        <alignment vertical="top" wrapText="1" readingOrder="0"/>
        <border outline="0">
          <left style="hair">
            <color indexed="64"/>
          </left>
          <right style="thin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3" dxf="1">
      <nc r="I13" t="inlineStr">
        <is>
          <t>BG05M20P001-3.003</t>
        </is>
      </nc>
      <ndxf>
        <font>
          <sz val="10"/>
          <color auto="1"/>
        </font>
        <alignment vertical="top" wrapText="1" readingOrder="0"/>
        <border outline="0">
          <left style="hair">
            <color indexed="64"/>
          </left>
          <right style="thin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28" sId="3" ref="I1:I1048576" action="deleteCol">
    <undo index="7" exp="ref" v="1" dr="$I$11" r="E33" sId="3"/>
    <undo index="1" exp="ref" v="1" dr="$I$10" r="E33" sId="3"/>
    <undo index="7" exp="ref" v="1" dr="$I$11" r="E32" sId="3"/>
    <undo index="1" exp="ref" v="1" dr="$I$10" r="E32" sId="3"/>
    <undo index="7" exp="ref" v="1" dr="$I$11" r="E31" sId="3"/>
    <undo index="1" exp="ref" v="1" dr="$I$10" r="E31" sId="3"/>
    <undo index="0" exp="area" ref3D="1" dr="$I$1:$Q$1048576" dn="Z_F6D03303_65EB_47A2_A8A1_72CBC245244E_.wvu.Cols" sId="3"/>
    <undo index="0" exp="area" ref3D="1" dr="$A$31:$XFD$50" dn="Z_6863B9BB_1AFC_420C_AD1A_2FA8A20BCE68_.wvu.Rows" sId="3"/>
    <undo index="0" exp="area" ref3D="1" dr="$I$1:$Q$1048576" dn="Z_B28D3F44_ADBA_44F6_A96D_0666EB214A7E_.wvu.Cols" sId="3"/>
    <undo index="0" exp="area" ref3D="1" dr="$A$31:$XFD$50" dn="Z_F6D03303_65EB_47A2_A8A1_72CBC245244E_.wvu.Rows" sId="3"/>
    <undo index="0" exp="area" ref3D="1" dr="$I$1:$Q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cc rId="0" sId="3">
      <nc r="I9" t="inlineStr">
        <is>
          <t>Бюджет</t>
        </is>
      </nc>
    </rcc>
    <rcc rId="0" sId="3" dxf="1" numFmtId="4">
      <nc r="I10">
        <v>1000000</v>
      </nc>
      <ndxf>
        <numFmt numFmtId="3" formatCode="#,##0"/>
      </ndxf>
    </rcc>
    <rcc rId="0" sId="3" dxf="1" numFmtId="4">
      <nc r="I11">
        <v>10000000</v>
      </nc>
      <ndxf>
        <numFmt numFmtId="3" formatCode="#,##0"/>
      </ndxf>
    </rcc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29" sId="3" ref="I1:I1048576" action="deleteCol">
    <undo index="7" exp="ref" v="1" dr="$I$11" r="F50" sId="3"/>
    <undo index="1" exp="ref" v="1" dr="$I$10" r="F50" sId="3"/>
    <undo index="7" exp="ref" v="1" dr="$I$11" r="F49" sId="3"/>
    <undo index="1" exp="ref" v="1" dr="$I$10" r="F49" sId="3"/>
    <undo index="7" exp="ref" v="1" dr="$I$11" r="F48" sId="3"/>
    <undo index="1" exp="ref" v="1" dr="$I$10" r="F48" sId="3"/>
    <undo index="7" exp="ref" v="1" dr="$I$11" r="F47" sId="3"/>
    <undo index="1" exp="ref" v="1" dr="$I$10" r="F47" sId="3"/>
    <undo index="7" exp="ref" v="1" dr="$I$11" r="F46" sId="3"/>
    <undo index="1" exp="ref" v="1" dr="$I$10" r="F46" sId="3"/>
    <undo index="7" exp="ref" v="1" dr="$I$11" r="F45" sId="3"/>
    <undo index="1" exp="ref" v="1" dr="$I$10" r="F45" sId="3"/>
    <undo index="7" exp="ref" v="1" dr="$I$11" r="F44" sId="3"/>
    <undo index="1" exp="ref" v="1" dr="$I$10" r="F44" sId="3"/>
    <undo index="7" exp="ref" v="1" dr="$I$11" r="F43" sId="3"/>
    <undo index="1" exp="ref" v="1" dr="$I$10" r="F43" sId="3"/>
    <undo index="7" exp="ref" v="1" dr="$I$11" r="F42" sId="3"/>
    <undo index="1" exp="ref" v="1" dr="$I$10" r="F42" sId="3"/>
    <undo index="7" exp="ref" v="1" dr="$I$11" r="F41" sId="3"/>
    <undo index="1" exp="ref" v="1" dr="$I$10" r="F41" sId="3"/>
    <undo index="7" exp="ref" v="1" dr="$I$11" r="F40" sId="3"/>
    <undo index="1" exp="ref" v="1" dr="$I$10" r="F40" sId="3"/>
    <undo index="7" exp="ref" v="1" dr="$I$11" r="F39" sId="3"/>
    <undo index="1" exp="ref" v="1" dr="$I$10" r="F39" sId="3"/>
    <undo index="7" exp="ref" v="1" dr="$I$11" r="F38" sId="3"/>
    <undo index="1" exp="ref" v="1" dr="$I$10" r="F38" sId="3"/>
    <undo index="7" exp="ref" v="1" dr="$I$11" r="F37" sId="3"/>
    <undo index="1" exp="ref" v="1" dr="$I$10" r="F37" sId="3"/>
    <undo index="7" exp="ref" v="1" dr="$I$11" r="F36" sId="3"/>
    <undo index="1" exp="ref" v="1" dr="$I$10" r="F36" sId="3"/>
    <undo index="7" exp="ref" v="1" dr="$I$11" r="F35" sId="3"/>
    <undo index="1" exp="ref" v="1" dr="$I$10" r="F35" sId="3"/>
    <undo index="7" exp="ref" v="1" dr="$I$11" r="F34" sId="3"/>
    <undo index="1" exp="ref" v="1" dr="$I$10" r="F34" sId="3"/>
    <undo index="7" exp="ref" v="1" dr="$I$11" r="F33" sId="3"/>
    <undo index="1" exp="ref" v="1" dr="$I$10" r="F33" sId="3"/>
    <undo index="7" exp="ref" v="1" dr="$I$11" r="F32" sId="3"/>
    <undo index="1" exp="ref" v="1" dr="$I$10" r="F32" sId="3"/>
    <undo index="7" exp="ref" v="1" dr="$I$11" r="F31" sId="3"/>
    <undo index="1" exp="ref" v="1" dr="$I$10" r="F31" sId="3"/>
    <undo index="0" exp="area" ref3D="1" dr="$A$9:$I$12" dn="Z_6863B9BB_1AFC_420C_AD1A_2FA8A20BCE68_.wvu.FilterData" sId="3"/>
    <undo index="0" exp="area" ref3D="1" dr="$I$1:$P$1048576" dn="Z_F6D03303_65EB_47A2_A8A1_72CBC245244E_.wvu.Cols" sId="3"/>
    <undo index="0" exp="area" ref3D="1" dr="$A$31:$XFD$50" dn="Z_6863B9BB_1AFC_420C_AD1A_2FA8A20BCE68_.wvu.Rows" sId="3"/>
    <undo index="0" exp="area" ref3D="1" dr="$I$1:$P$1048576" dn="Z_B28D3F44_ADBA_44F6_A96D_0666EB214A7E_.wvu.Cols" sId="3"/>
    <undo index="0" exp="area" ref3D="1" dr="$A$31:$XFD$50" dn="Z_F6D03303_65EB_47A2_A8A1_72CBC245244E_.wvu.Rows" sId="3"/>
    <undo index="0" exp="area" ref3D="1" dr="$A$9:$I$12" dn="Z_B28D3F44_ADBA_44F6_A96D_0666EB214A7E_.wvu.FilterData" sId="3"/>
    <undo index="0" exp="area" ref3D="1" dr="$A$9:$I$12" dn="_FilterDatabase" sId="3"/>
    <undo index="0" exp="area" ref3D="1" dr="$A$9:$I$12" dn="Z_F6D03303_65EB_47A2_A8A1_72CBC245244E_.wvu.FilterData" sId="3"/>
    <undo index="0" exp="area" ref3D="1" dr="$I$1:$P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cc rId="0" sId="3" dxf="1">
      <nc r="I9" t="inlineStr">
        <is>
          <t>брой на крайните бенефициенти</t>
        </is>
      </nc>
      <ndxf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3">
      <nc r="I10">
        <v>100</v>
      </nc>
    </rcc>
    <rcc rId="0" sId="3">
      <nc r="I11">
        <v>500</v>
      </nc>
    </rcc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30" sId="3" ref="I1:I1048576" action="deleteCol">
    <undo index="7" exp="ref" v="1" dr="$I$11" r="H33" sId="3"/>
    <undo index="1" exp="ref" v="1" dr="$I$10" r="H33" sId="3"/>
    <undo index="7" exp="ref" v="1" dr="$I$11" r="H32" sId="3"/>
    <undo index="1" exp="ref" v="1" dr="$I$10" r="H32" sId="3"/>
    <undo index="7" exp="ref" v="1" dr="$I$11" r="H31" sId="3"/>
    <undo index="1" exp="ref" v="1" dr="$I$10" r="H31" sId="3"/>
    <undo index="0" exp="area" ref3D="1" dr="$I$1:$O$1048576" dn="Z_F6D03303_65EB_47A2_A8A1_72CBC245244E_.wvu.Cols" sId="3"/>
    <undo index="0" exp="area" ref3D="1" dr="$A$31:$XFD$50" dn="Z_6863B9BB_1AFC_420C_AD1A_2FA8A20BCE68_.wvu.Rows" sId="3"/>
    <undo index="0" exp="area" ref3D="1" dr="$I$1:$O$1048576" dn="Z_B28D3F44_ADBA_44F6_A96D_0666EB214A7E_.wvu.Cols" sId="3"/>
    <undo index="0" exp="area" ref3D="1" dr="$A$31:$XFD$50" dn="Z_F6D03303_65EB_47A2_A8A1_72CBC245244E_.wvu.Rows" sId="3"/>
    <undo index="0" exp="area" ref3D="1" dr="$I$1:$O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cc rId="0" sId="3" dxf="1">
      <nc r="I9" t="inlineStr">
        <is>
          <t>брой на партьорите</t>
        </is>
      </nc>
      <ndxf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3">
      <nc r="I10">
        <v>5</v>
      </nc>
    </rcc>
    <rcc rId="0" sId="3">
      <nc r="I11">
        <v>10</v>
      </nc>
    </rcc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31" sId="3" ref="I1:I1048576" action="deleteCol">
    <undo index="0" exp="area" ref3D="1" dr="$I$1:$N$1048576" dn="Z_F6D03303_65EB_47A2_A8A1_72CBC245244E_.wvu.Cols" sId="3"/>
    <undo index="0" exp="area" ref3D="1" dr="$A$31:$XFD$50" dn="Z_6863B9BB_1AFC_420C_AD1A_2FA8A20BCE68_.wvu.Rows" sId="3"/>
    <undo index="0" exp="area" ref3D="1" dr="$I$1:$N$1048576" dn="Z_B28D3F44_ADBA_44F6_A96D_0666EB214A7E_.wvu.Cols" sId="3"/>
    <undo index="0" exp="area" ref3D="1" dr="$A$31:$XFD$50" dn="Z_F6D03303_65EB_47A2_A8A1_72CBC245244E_.wvu.Rows" sId="3"/>
    <undo index="0" exp="area" ref3D="1" dr="$I$1:$N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cc rId="0" sId="3" dxf="1">
      <nc r="I9" t="inlineStr">
        <is>
          <t>рисков индекс</t>
        </is>
      </nc>
      <ndxf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3">
      <nc r="I10">
        <v>1.71</v>
      </nc>
    </rcc>
    <rcc rId="0" sId="3">
      <nc r="I11">
        <v>2.5099999999999998</v>
      </nc>
    </rcc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32" sId="3" ref="I1:I1048576" action="deleteCol">
    <undo index="0" exp="area" ref3D="1" dr="$I$1:$M$1048576" dn="Z_F6D03303_65EB_47A2_A8A1_72CBC245244E_.wvu.Cols" sId="3"/>
    <undo index="0" exp="area" ref3D="1" dr="$A$31:$XFD$50" dn="Z_6863B9BB_1AFC_420C_AD1A_2FA8A20BCE68_.wvu.Rows" sId="3"/>
    <undo index="0" exp="area" ref3D="1" dr="$I$1:$M$1048576" dn="Z_B28D3F44_ADBA_44F6_A96D_0666EB214A7E_.wvu.Cols" sId="3"/>
    <undo index="0" exp="area" ref3D="1" dr="$A$31:$XFD$50" dn="Z_F6D03303_65EB_47A2_A8A1_72CBC245244E_.wvu.Rows" sId="3"/>
    <undo index="0" exp="area" ref3D="1" dr="$I$1:$M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cc rId="0" sId="3" dxf="1">
      <nc r="I8" t="inlineStr">
        <is>
          <t>Тежест на рисковият фактор</t>
        </is>
      </nc>
      <ndxf>
        <fill>
          <patternFill patternType="gray0625">
            <fgColor theme="9" tint="0.59996337778862885"/>
            <bgColor auto="1"/>
          </patternFill>
        </fill>
        <alignment vertical="top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3" dxf="1">
      <nc r="I9" t="inlineStr">
        <is>
          <t>номер по ред от регистъра</t>
        </is>
      </nc>
      <ndxf>
        <fill>
          <patternFill patternType="gray0625">
            <fgColor theme="9" tint="0.59996337778862885"/>
            <bgColor auto="1"/>
          </patternFill>
        </fill>
        <alignment vertical="top" wrapText="1" readingOrder="0"/>
        <border outline="0">
          <left style="thin">
            <color indexed="64"/>
          </left>
          <right style="hair">
            <color indexed="64"/>
          </right>
          <top style="hair">
            <color indexed="64"/>
          </top>
          <bottom style="thin">
            <color indexed="64"/>
          </bottom>
        </border>
      </ndxf>
    </rcc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33" sId="3" ref="I1:I1048576" action="deleteCol">
    <undo index="0" exp="area" ref3D="1" dr="$I$1:$L$1048576" dn="Z_F6D03303_65EB_47A2_A8A1_72CBC245244E_.wvu.Cols" sId="3"/>
    <undo index="0" exp="area" ref3D="1" dr="$A$31:$XFD$50" dn="Z_6863B9BB_1AFC_420C_AD1A_2FA8A20BCE68_.wvu.Rows" sId="3"/>
    <undo index="0" exp="area" ref3D="1" dr="$I$1:$L$1048576" dn="Z_B28D3F44_ADBA_44F6_A96D_0666EB214A7E_.wvu.Cols" sId="3"/>
    <undo index="0" exp="area" ref3D="1" dr="$A$31:$XFD$50" dn="Z_F6D03303_65EB_47A2_A8A1_72CBC245244E_.wvu.Rows" sId="3"/>
    <undo index="0" exp="area" ref3D="1" dr="$I$1:$L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cc rId="0" sId="3" s="1" dxf="1" numFmtId="13">
      <nc r="I8">
        <v>0.3</v>
      </nc>
      <ndxf>
        <numFmt numFmtId="13" formatCode="0%"/>
        <fill>
          <patternFill patternType="gray0625">
            <fgColor theme="9" tint="0.59996337778862885"/>
            <bgColor auto="1"/>
          </patternFill>
        </fill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3" dxf="1">
      <nc r="I9" t="inlineStr">
        <is>
          <t>Размер на безвъзмездната помощ</t>
        </is>
      </nc>
      <ndxf>
        <fill>
          <patternFill patternType="gray0625">
            <fgColor theme="9" tint="0.59996337778862885"/>
            <bgColor auto="1"/>
          </patternFill>
        </fill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thin">
            <color indexed="64"/>
          </bottom>
        </border>
      </ndxf>
    </rcc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34" sId="3" ref="I1:I1048576" action="deleteCol">
    <undo index="0" exp="area" ref3D="1" dr="$I$1:$K$1048576" dn="Z_F6D03303_65EB_47A2_A8A1_72CBC245244E_.wvu.Cols" sId="3"/>
    <undo index="0" exp="area" ref3D="1" dr="$A$31:$XFD$50" dn="Z_6863B9BB_1AFC_420C_AD1A_2FA8A20BCE68_.wvu.Rows" sId="3"/>
    <undo index="0" exp="area" ref3D="1" dr="$I$1:$K$1048576" dn="Z_B28D3F44_ADBA_44F6_A96D_0666EB214A7E_.wvu.Cols" sId="3"/>
    <undo index="0" exp="area" ref3D="1" dr="$A$31:$XFD$50" dn="Z_F6D03303_65EB_47A2_A8A1_72CBC245244E_.wvu.Rows" sId="3"/>
    <undo index="0" exp="area" ref3D="1" dr="$I$1:$K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cc rId="0" sId="3" s="1" dxf="1" numFmtId="13">
      <nc r="I8">
        <v>0.2</v>
      </nc>
      <ndxf>
        <numFmt numFmtId="13" formatCode="0%"/>
        <fill>
          <patternFill patternType="gray0625">
            <fgColor theme="9" tint="0.59996337778862885"/>
            <bgColor auto="1"/>
          </patternFill>
        </fill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3" dxf="1">
      <nc r="I9" t="inlineStr">
        <is>
          <t>Брой крайни бенефициенти</t>
        </is>
      </nc>
      <ndxf>
        <fill>
          <patternFill patternType="gray0625">
            <fgColor theme="9" tint="0.59996337778862885"/>
            <bgColor auto="1"/>
          </patternFill>
        </fill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thin">
            <color indexed="64"/>
          </bottom>
        </border>
      </ndxf>
    </rcc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35" sId="3" ref="I1:I1048576" action="deleteCol">
    <undo index="0" exp="area" ref3D="1" dr="$I$1:$J$1048576" dn="Z_F6D03303_65EB_47A2_A8A1_72CBC245244E_.wvu.Cols" sId="3"/>
    <undo index="0" exp="area" ref3D="1" dr="$A$31:$XFD$50" dn="Z_6863B9BB_1AFC_420C_AD1A_2FA8A20BCE68_.wvu.Rows" sId="3"/>
    <undo index="0" exp="area" ref3D="1" dr="$I$1:$J$1048576" dn="Z_B28D3F44_ADBA_44F6_A96D_0666EB214A7E_.wvu.Cols" sId="3"/>
    <undo index="0" exp="area" ref3D="1" dr="$A$31:$XFD$50" dn="Z_F6D03303_65EB_47A2_A8A1_72CBC245244E_.wvu.Rows" sId="3"/>
    <undo index="0" exp="area" ref3D="1" dr="$I$1:$J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cc rId="0" sId="3" s="1" dxf="1" numFmtId="13">
      <nc r="I8">
        <v>0.2</v>
      </nc>
      <ndxf>
        <numFmt numFmtId="13" formatCode="0%"/>
        <fill>
          <patternFill patternType="gray0625">
            <fgColor theme="9" tint="0.59996337778862885"/>
            <bgColor auto="1"/>
          </patternFill>
        </fill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3" dxf="1">
      <nc r="I9" t="inlineStr">
        <is>
          <t>Тип на бенефициента</t>
        </is>
      </nc>
      <ndxf>
        <fill>
          <patternFill patternType="gray0625">
            <fgColor theme="9" tint="0.59996337778862885"/>
            <bgColor auto="1"/>
          </patternFill>
        </fill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thin">
            <color indexed="64"/>
          </bottom>
        </border>
      </ndxf>
    </rcc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36" sId="3" ref="I1:I1048576" action="deleteCol">
    <undo index="0" exp="area" ref3D="1" dr="$I$1:$I$1048576" dn="Z_F6D03303_65EB_47A2_A8A1_72CBC245244E_.wvu.Cols" sId="3"/>
    <undo index="0" exp="area" ref3D="1" dr="$A$31:$XFD$50" dn="Z_6863B9BB_1AFC_420C_AD1A_2FA8A20BCE68_.wvu.Rows" sId="3"/>
    <undo index="0" exp="area" ref3D="1" dr="$I$1:$I$1048576" dn="Z_B28D3F44_ADBA_44F6_A96D_0666EB214A7E_.wvu.Cols" sId="3"/>
    <undo index="0" exp="area" ref3D="1" dr="$A$31:$XFD$50" dn="Z_F6D03303_65EB_47A2_A8A1_72CBC245244E_.wvu.Rows" sId="3"/>
    <undo index="0" exp="area" ref3D="1" dr="$I$1:$I$1048576" dn="Z_6863B9BB_1AFC_420C_AD1A_2FA8A20BCE68_.wvu.Col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cc rId="0" sId="3" s="1" dxf="1" numFmtId="13">
      <nc r="I8">
        <v>0.3</v>
      </nc>
      <ndxf>
        <numFmt numFmtId="13" formatCode="0%"/>
        <fill>
          <patternFill patternType="gray0625">
            <fgColor theme="9" tint="0.59996337778862885"/>
            <bgColor auto="1"/>
          </patternFill>
        </fill>
        <border outline="0">
          <left style="hair">
            <color indexed="64"/>
          </left>
          <right style="thin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3" dxf="1">
      <nc r="I9" t="inlineStr">
        <is>
          <t>Комплексност на дейностите</t>
        </is>
      </nc>
      <ndxf>
        <fill>
          <patternFill patternType="gray0625">
            <fgColor theme="9" tint="0.59996337778862885"/>
            <bgColor auto="1"/>
          </patternFill>
        </fill>
        <alignment vertical="top" wrapText="1" readingOrder="0"/>
        <border outline="0">
          <left style="hair">
            <color indexed="64"/>
          </left>
          <right style="thin">
            <color indexed="64"/>
          </right>
          <top style="hair">
            <color indexed="64"/>
          </top>
          <bottom style="thin">
            <color indexed="64"/>
          </bottom>
        </border>
      </ndxf>
    </rcc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dn rId="0" localSheetId="3" customView="1" name="Z_F6D03303_65EB_47A2_A8A1_72CBC245244E_.wvu.Cols" hidden="1" oldHidden="1">
    <oldFormula>'рискови фактори-директни'!#REF!</oldFormula>
  </rdn>
  <rcv guid="{F6D03303-65EB-47A2-A8A1-72CBC245244E}" action="delete"/>
  <rdn rId="0" localSheetId="2" customView="1" name="Z_F6D03303_65EB_47A2_A8A1_72CBC245244E_.wvu.Rows" hidden="1" oldHidden="1">
    <formula>'рискови фактори-договори'!$35:$149</formula>
    <oldFormula>'рискови фактори-договори'!$35:$149</oldFormula>
  </rdn>
  <rdn rId="0" localSheetId="2" customView="1" name="Z_F6D03303_65EB_47A2_A8A1_72CBC245244E_.wvu.FilterData" hidden="1" oldHidden="1">
    <formula>'рискови фактори-договори'!$A$13:$W$16</formula>
    <oldFormula>'рискови фактори-договори'!$A$13:$W$16</oldFormula>
  </rdn>
  <rdn rId="0" localSheetId="3" customView="1" name="Z_F6D03303_65EB_47A2_A8A1_72CBC245244E_.wvu.PrintArea" hidden="1" oldHidden="1">
    <formula>'рискови фактори-директни'!$A$1:$H$30</formula>
    <oldFormula>'рискови фактори-директни'!$A$1:$H$30</oldFormula>
  </rdn>
  <rdn rId="0" localSheetId="3" customView="1" name="Z_F6D03303_65EB_47A2_A8A1_72CBC245244E_.wvu.Rows" hidden="1" oldHidden="1">
    <formula>'рискови фактори-директни'!$31:$50</formula>
    <oldFormula>'рискови фактори-директни'!$31:$50</oldFormula>
  </rdn>
  <rdn rId="0" localSheetId="3" customView="1" name="Z_F6D03303_65EB_47A2_A8A1_72CBC245244E_.wvu.FilterData" hidden="1" oldHidden="1">
    <formula>'рискови фактори-директни'!$A$9:$H$12</formula>
    <oldFormula>'рискови фактори-директни'!$A$9:$H$12</oldFormula>
  </rdn>
  <rcv guid="{F6D03303-65EB-47A2-A8A1-72CBC245244E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2" customView="1" name="Z_AF5B62F1_1905_453A_817B_79E031E02D57_.wvu.Rows" hidden="1" oldHidden="1">
    <formula>'рискови фактори-договори'!$35:$149</formula>
  </rdn>
  <rdn rId="0" localSheetId="2" customView="1" name="Z_AF5B62F1_1905_453A_817B_79E031E02D57_.wvu.FilterData" hidden="1" oldHidden="1">
    <formula>'рискови фактори-договори'!$A$13:$W$16</formula>
  </rdn>
  <rdn rId="0" localSheetId="3" customView="1" name="Z_AF5B62F1_1905_453A_817B_79E031E02D57_.wvu.PrintArea" hidden="1" oldHidden="1">
    <formula>'рискови фактори-директни'!$A$1:$H$30</formula>
  </rdn>
  <rdn rId="0" localSheetId="3" customView="1" name="Z_AF5B62F1_1905_453A_817B_79E031E02D57_.wvu.Rows" hidden="1" oldHidden="1">
    <formula>'рискови фактори-директни'!$31:$50</formula>
  </rdn>
  <rdn rId="0" localSheetId="3" customView="1" name="Z_AF5B62F1_1905_453A_817B_79E031E02D57_.wvu.FilterData" hidden="1" oldHidden="1">
    <formula>'рискови фактори-директни'!$A$9:$H$12</formula>
  </rdn>
  <rcv guid="{AF5B62F1-1905-453A-817B-79E031E02D5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"/>
  <sheetViews>
    <sheetView zoomScale="145" zoomScaleNormal="145" workbookViewId="0">
      <selection activeCell="H16" sqref="H16"/>
    </sheetView>
  </sheetViews>
  <sheetFormatPr defaultRowHeight="15" x14ac:dyDescent="0.25"/>
  <cols>
    <col min="1" max="1" width="6" customWidth="1"/>
    <col min="2" max="2" width="29.85546875" customWidth="1"/>
    <col min="3" max="3" width="15.28515625" customWidth="1"/>
    <col min="4" max="4" width="10.28515625" customWidth="1"/>
    <col min="5" max="5" width="15.42578125" customWidth="1"/>
    <col min="9" max="9" width="7.85546875" customWidth="1"/>
  </cols>
  <sheetData>
    <row r="1" spans="2:9" ht="15.75" customHeight="1" thickBot="1" x14ac:dyDescent="0.3">
      <c r="B1" s="99" t="s">
        <v>36</v>
      </c>
      <c r="C1" s="102" t="s">
        <v>37</v>
      </c>
      <c r="D1" s="103"/>
      <c r="E1" s="103"/>
      <c r="F1" s="103"/>
      <c r="G1" s="103"/>
      <c r="H1" s="103"/>
      <c r="I1" s="104"/>
    </row>
    <row r="2" spans="2:9" ht="19.5" customHeight="1" thickBot="1" x14ac:dyDescent="0.3">
      <c r="B2" s="100"/>
      <c r="C2" s="105" t="s">
        <v>38</v>
      </c>
      <c r="D2" s="106"/>
      <c r="E2" s="106"/>
      <c r="F2" s="106"/>
      <c r="G2" s="106"/>
      <c r="H2" s="106"/>
      <c r="I2" s="107"/>
    </row>
    <row r="3" spans="2:9" ht="15" customHeight="1" x14ac:dyDescent="0.25">
      <c r="B3" s="100"/>
      <c r="C3" s="108" t="s">
        <v>47</v>
      </c>
      <c r="D3" s="109"/>
      <c r="E3" s="112" t="s">
        <v>39</v>
      </c>
      <c r="F3" s="113"/>
      <c r="G3" s="108" t="s">
        <v>48</v>
      </c>
      <c r="H3" s="114"/>
      <c r="I3" s="109"/>
    </row>
    <row r="4" spans="2:9" ht="15.75" customHeight="1" thickBot="1" x14ac:dyDescent="0.3">
      <c r="B4" s="101"/>
      <c r="C4" s="110"/>
      <c r="D4" s="111"/>
      <c r="E4" s="116" t="s">
        <v>40</v>
      </c>
      <c r="F4" s="117"/>
      <c r="G4" s="110"/>
      <c r="H4" s="115"/>
      <c r="I4" s="111"/>
    </row>
  </sheetData>
  <customSheetViews>
    <customSheetView guid="{AF5B62F1-1905-453A-817B-79E031E02D57}" scale="145">
      <selection activeCell="H16" sqref="H16"/>
      <pageMargins left="0.7" right="0.7" top="0.75" bottom="0.75" header="0.3" footer="0.3"/>
      <pageSetup paperSize="9" orientation="portrait" horizontalDpi="0" verticalDpi="0" r:id="rId1"/>
    </customSheetView>
    <customSheetView guid="{F6D03303-65EB-47A2-A8A1-72CBC245244E}" scale="145">
      <selection activeCell="C18" sqref="C18"/>
      <pageMargins left="0.7" right="0.7" top="0.75" bottom="0.75" header="0.3" footer="0.3"/>
      <pageSetup paperSize="9" orientation="portrait" horizontalDpi="0" verticalDpi="0" r:id="rId2"/>
    </customSheetView>
    <customSheetView guid="{B28D3F44-ADBA-44F6-A96D-0666EB214A7E}" scale="145" topLeftCell="B1">
      <selection activeCell="G3" sqref="G3:I4"/>
      <pageMargins left="0.7" right="0.7" top="0.75" bottom="0.75" header="0.3" footer="0.3"/>
      <pageSetup paperSize="9" orientation="portrait" horizontalDpi="0" verticalDpi="0" r:id="rId3"/>
    </customSheetView>
    <customSheetView guid="{6863B9BB-1AFC-420C-AD1A-2FA8A20BCE68}" scale="145" topLeftCell="B1">
      <selection activeCell="C12" sqref="C12"/>
      <pageMargins left="0.7" right="0.7" top="0.75" bottom="0.75" header="0.3" footer="0.3"/>
      <pageSetup paperSize="9" orientation="portrait" horizontalDpi="0" verticalDpi="0" r:id="rId4"/>
    </customSheetView>
  </customSheetViews>
  <mergeCells count="7">
    <mergeCell ref="B1:B4"/>
    <mergeCell ref="C1:I1"/>
    <mergeCell ref="C2:I2"/>
    <mergeCell ref="C3:D4"/>
    <mergeCell ref="E3:F3"/>
    <mergeCell ref="G3:I4"/>
    <mergeCell ref="E4:F4"/>
  </mergeCells>
  <pageMargins left="0.7" right="0.7" top="0.75" bottom="0.75" header="0.3" footer="0.3"/>
  <pageSetup paperSize="9" orientation="portrait" horizontalDpi="0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5"/>
  <sheetViews>
    <sheetView zoomScale="160" zoomScaleNormal="160" workbookViewId="0">
      <selection activeCell="H4" sqref="H4"/>
    </sheetView>
  </sheetViews>
  <sheetFormatPr defaultRowHeight="15" x14ac:dyDescent="0.25"/>
  <cols>
    <col min="1" max="1" width="8.5703125" style="9" customWidth="1"/>
    <col min="2" max="2" width="22.140625" style="9" customWidth="1"/>
    <col min="3" max="3" width="13.85546875" style="9" customWidth="1"/>
    <col min="4" max="4" width="12.28515625" style="9" customWidth="1"/>
    <col min="5" max="5" width="13.42578125" style="9" customWidth="1"/>
    <col min="6" max="6" width="12.28515625" style="9" customWidth="1"/>
    <col min="7" max="7" width="25.42578125" style="9" bestFit="1" customWidth="1"/>
    <col min="8" max="8" width="13.7109375" style="9" customWidth="1"/>
    <col min="9" max="9" width="10.85546875" style="9" customWidth="1"/>
    <col min="10" max="11" width="9.140625" style="9" customWidth="1"/>
    <col min="12" max="12" width="9.85546875" style="9" customWidth="1"/>
    <col min="13" max="13" width="8.28515625" style="9" customWidth="1"/>
    <col min="14" max="14" width="12.140625" style="9" customWidth="1"/>
    <col min="15" max="15" width="8.140625" style="9" customWidth="1"/>
    <col min="16" max="16" width="11.42578125" style="9" customWidth="1"/>
    <col min="17" max="26" width="9.140625" style="9" customWidth="1"/>
    <col min="27" max="29" width="19.7109375" style="9" customWidth="1"/>
    <col min="30" max="34" width="9.140625" style="9" customWidth="1"/>
    <col min="35" max="16384" width="9.140625" style="9"/>
  </cols>
  <sheetData>
    <row r="1" spans="1:32" customFormat="1" ht="15.75" customHeight="1" x14ac:dyDescent="0.25">
      <c r="B1" s="92"/>
      <c r="C1" s="93"/>
      <c r="D1" s="94"/>
      <c r="E1" s="94"/>
      <c r="F1" s="94"/>
      <c r="G1" s="94"/>
      <c r="H1" s="9"/>
      <c r="I1" s="9"/>
    </row>
    <row r="2" spans="1:32" customFormat="1" ht="19.5" customHeight="1" x14ac:dyDescent="0.25">
      <c r="B2" s="94"/>
      <c r="C2" s="95"/>
      <c r="D2" s="94"/>
      <c r="E2" s="94"/>
      <c r="F2" s="94"/>
      <c r="G2" s="94"/>
      <c r="H2" s="9"/>
      <c r="I2" s="9"/>
    </row>
    <row r="3" spans="1:32" customFormat="1" ht="15" customHeight="1" x14ac:dyDescent="0.25">
      <c r="B3" s="94"/>
      <c r="C3" s="96"/>
      <c r="D3" s="94"/>
      <c r="E3" s="97"/>
      <c r="F3" s="94"/>
      <c r="G3" s="96"/>
      <c r="H3" s="9"/>
      <c r="I3" s="9"/>
    </row>
    <row r="4" spans="1:32" customFormat="1" ht="15.75" customHeight="1" x14ac:dyDescent="0.25">
      <c r="B4" s="94"/>
      <c r="C4" s="94"/>
      <c r="D4" s="94"/>
      <c r="E4" s="97"/>
      <c r="F4" s="94"/>
      <c r="G4" s="94"/>
      <c r="H4" s="9"/>
      <c r="I4" s="9"/>
    </row>
    <row r="5" spans="1:32" s="1" customFormat="1" x14ac:dyDescent="0.25">
      <c r="G5" t="s">
        <v>29</v>
      </c>
    </row>
    <row r="6" spans="1:32" s="1" customFormat="1" x14ac:dyDescent="0.25">
      <c r="A6" s="7" t="s">
        <v>45</v>
      </c>
    </row>
    <row r="7" spans="1:32" s="1" customFormat="1" ht="66.75" customHeight="1" x14ac:dyDescent="0.25">
      <c r="A7" s="120" t="s">
        <v>42</v>
      </c>
      <c r="B7" s="120"/>
      <c r="C7" s="120"/>
      <c r="D7" s="120"/>
      <c r="E7" s="120"/>
      <c r="F7" s="120"/>
      <c r="G7" s="120"/>
      <c r="H7" s="120"/>
      <c r="I7" s="34"/>
      <c r="J7" s="34"/>
      <c r="K7" s="34"/>
      <c r="L7" s="34"/>
    </row>
    <row r="8" spans="1:32" s="1" customFormat="1" ht="33.75" x14ac:dyDescent="0.25">
      <c r="A8" s="120"/>
      <c r="B8" s="120"/>
      <c r="C8" s="120"/>
      <c r="D8" s="120"/>
      <c r="E8" s="120"/>
      <c r="F8" s="120"/>
      <c r="G8" s="120"/>
      <c r="H8" s="120"/>
      <c r="I8" s="34"/>
      <c r="J8" s="34"/>
      <c r="K8" s="5"/>
      <c r="L8" s="5"/>
    </row>
    <row r="9" spans="1:32" s="1" customFormat="1" ht="33.75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5"/>
      <c r="L9" s="5"/>
    </row>
    <row r="10" spans="1:32" s="1" customFormat="1" ht="33.75" x14ac:dyDescent="0.25">
      <c r="A10" s="5"/>
      <c r="B10" s="5"/>
      <c r="C10" s="5"/>
      <c r="D10" s="5"/>
      <c r="E10" s="5"/>
      <c r="F10" s="49" t="s">
        <v>34</v>
      </c>
      <c r="G10" s="5"/>
      <c r="H10" s="5"/>
      <c r="I10" s="5"/>
      <c r="J10" s="5"/>
      <c r="K10" s="5"/>
      <c r="L10" s="5"/>
    </row>
    <row r="11" spans="1:32" s="1" customFormat="1" x14ac:dyDescent="0.25"/>
    <row r="12" spans="1:32" ht="30" x14ac:dyDescent="0.25">
      <c r="A12" s="2"/>
      <c r="B12" s="3"/>
      <c r="C12" s="3"/>
      <c r="D12" s="2"/>
      <c r="E12" s="2"/>
      <c r="F12" s="2"/>
      <c r="G12" s="4"/>
      <c r="H12" s="2"/>
      <c r="I12" s="2"/>
      <c r="J12" s="8"/>
      <c r="K12" s="8"/>
      <c r="L12" s="8"/>
      <c r="M12" s="8"/>
      <c r="N12" s="8"/>
      <c r="O12" s="8"/>
      <c r="P12" s="8"/>
      <c r="Q12" s="8"/>
      <c r="R12" s="8"/>
      <c r="T12" s="118" t="s">
        <v>6</v>
      </c>
      <c r="U12" s="119"/>
      <c r="V12" s="119"/>
      <c r="AA12" s="39" t="s">
        <v>26</v>
      </c>
      <c r="AB12" s="40">
        <v>0.3</v>
      </c>
      <c r="AC12" s="40">
        <v>0.2</v>
      </c>
      <c r="AD12" s="40">
        <v>0.2</v>
      </c>
      <c r="AE12" s="41">
        <v>0.3</v>
      </c>
      <c r="AF12" s="10"/>
    </row>
    <row r="13" spans="1:32" ht="75" x14ac:dyDescent="0.25">
      <c r="A13" s="35" t="s">
        <v>0</v>
      </c>
      <c r="B13" s="36" t="s">
        <v>1</v>
      </c>
      <c r="C13" s="36" t="s">
        <v>2</v>
      </c>
      <c r="D13" s="35" t="s">
        <v>3</v>
      </c>
      <c r="E13" s="35" t="s">
        <v>4</v>
      </c>
      <c r="F13" s="35" t="s">
        <v>44</v>
      </c>
      <c r="G13" s="35" t="s">
        <v>5</v>
      </c>
      <c r="H13" s="35" t="s">
        <v>41</v>
      </c>
      <c r="I13" s="11" t="s">
        <v>7</v>
      </c>
      <c r="J13" s="12"/>
      <c r="K13" s="13"/>
      <c r="L13" s="13"/>
      <c r="M13" s="13"/>
      <c r="N13" s="13"/>
      <c r="O13" s="13"/>
      <c r="P13" s="13"/>
      <c r="Q13" s="13"/>
      <c r="R13" s="13"/>
      <c r="S13" s="16" t="s">
        <v>9</v>
      </c>
      <c r="T13" s="14" t="s">
        <v>30</v>
      </c>
      <c r="U13" s="15" t="s">
        <v>8</v>
      </c>
      <c r="V13" s="9" t="s">
        <v>23</v>
      </c>
      <c r="W13" s="15" t="s">
        <v>24</v>
      </c>
      <c r="X13" s="15" t="s">
        <v>25</v>
      </c>
      <c r="Y13" s="15" t="s">
        <v>27</v>
      </c>
      <c r="AA13" s="42" t="s">
        <v>10</v>
      </c>
      <c r="AB13" s="43" t="s">
        <v>11</v>
      </c>
      <c r="AC13" s="43" t="s">
        <v>12</v>
      </c>
      <c r="AD13" s="43" t="s">
        <v>13</v>
      </c>
      <c r="AE13" s="44" t="s">
        <v>31</v>
      </c>
      <c r="AF13" s="17" t="s">
        <v>14</v>
      </c>
    </row>
    <row r="14" spans="1:32" ht="60" x14ac:dyDescent="0.25">
      <c r="A14" s="64"/>
      <c r="B14" s="65"/>
      <c r="C14" s="66"/>
      <c r="D14" s="67"/>
      <c r="E14" s="68"/>
      <c r="F14" s="69"/>
      <c r="G14" s="70"/>
      <c r="H14" s="71"/>
      <c r="I14" s="18" t="str">
        <f t="shared" ref="I14:I33" si="0">+IF(M35&lt;1.71,"нисък",IF(M35&lt;2.5,"среден","висок"))</f>
        <v>нисък</v>
      </c>
      <c r="J14" s="19">
        <f t="shared" ref="J14:J33" si="1">+M35</f>
        <v>0.8</v>
      </c>
      <c r="K14" s="20"/>
      <c r="L14" s="20"/>
      <c r="M14" s="20"/>
      <c r="N14" s="20"/>
      <c r="O14" s="20"/>
      <c r="P14" s="20"/>
      <c r="Q14" s="20"/>
      <c r="R14" s="20"/>
      <c r="S14" s="23" t="s">
        <v>15</v>
      </c>
      <c r="T14" s="21">
        <v>3</v>
      </c>
      <c r="U14" s="22" t="s">
        <v>16</v>
      </c>
      <c r="V14" s="9">
        <v>200000</v>
      </c>
      <c r="W14" s="9">
        <v>50</v>
      </c>
      <c r="X14" s="9">
        <v>3</v>
      </c>
      <c r="Y14" s="9">
        <v>1.71</v>
      </c>
    </row>
    <row r="15" spans="1:32" ht="90" x14ac:dyDescent="0.25">
      <c r="A15" s="72">
        <f t="shared" ref="A15:A33" si="2">+A14+1</f>
        <v>1</v>
      </c>
      <c r="B15" s="73"/>
      <c r="C15" s="74"/>
      <c r="D15" s="75"/>
      <c r="E15" s="76"/>
      <c r="F15" s="77"/>
      <c r="G15" s="78"/>
      <c r="H15" s="79"/>
      <c r="I15" s="18" t="str">
        <f t="shared" si="0"/>
        <v>нисък</v>
      </c>
      <c r="J15" s="19">
        <f t="shared" si="1"/>
        <v>0.8</v>
      </c>
      <c r="K15" s="20"/>
      <c r="L15" s="20"/>
      <c r="M15" s="20"/>
      <c r="N15" s="20"/>
      <c r="O15" s="20"/>
      <c r="P15" s="20"/>
      <c r="Q15" s="20"/>
      <c r="R15" s="20"/>
      <c r="S15" s="23" t="s">
        <v>18</v>
      </c>
      <c r="T15" s="21">
        <v>5</v>
      </c>
      <c r="U15" s="22" t="s">
        <v>17</v>
      </c>
      <c r="V15" s="9">
        <v>300000</v>
      </c>
      <c r="W15" s="9">
        <v>100</v>
      </c>
      <c r="X15" s="9">
        <v>5</v>
      </c>
      <c r="Y15" s="9">
        <v>2.5099999999999998</v>
      </c>
    </row>
    <row r="16" spans="1:32" ht="90" x14ac:dyDescent="0.25">
      <c r="A16" s="72">
        <f t="shared" si="2"/>
        <v>2</v>
      </c>
      <c r="B16" s="73"/>
      <c r="C16" s="74"/>
      <c r="D16" s="75"/>
      <c r="E16" s="76"/>
      <c r="F16" s="77"/>
      <c r="G16" s="78"/>
      <c r="H16" s="79"/>
      <c r="I16" s="18" t="str">
        <f t="shared" si="0"/>
        <v>нисък</v>
      </c>
      <c r="J16" s="19">
        <f t="shared" si="1"/>
        <v>0.8</v>
      </c>
      <c r="K16" s="20"/>
      <c r="L16" s="20"/>
      <c r="M16" s="20"/>
      <c r="N16" s="20"/>
      <c r="O16" s="20"/>
      <c r="P16" s="20"/>
      <c r="Q16" s="20"/>
      <c r="R16" s="20"/>
      <c r="S16" s="23" t="s">
        <v>21</v>
      </c>
      <c r="T16" s="21">
        <v>6</v>
      </c>
      <c r="U16" s="22" t="s">
        <v>19</v>
      </c>
    </row>
    <row r="17" spans="1:21" s="24" customFormat="1" ht="60" x14ac:dyDescent="0.25">
      <c r="A17" s="72">
        <f t="shared" si="2"/>
        <v>3</v>
      </c>
      <c r="B17" s="73"/>
      <c r="C17" s="74"/>
      <c r="D17" s="75"/>
      <c r="E17" s="76"/>
      <c r="F17" s="77"/>
      <c r="G17" s="78"/>
      <c r="H17" s="79"/>
      <c r="I17" s="18" t="str">
        <f t="shared" si="0"/>
        <v>нисък</v>
      </c>
      <c r="J17" s="19">
        <f t="shared" si="1"/>
        <v>0.8</v>
      </c>
      <c r="S17" s="23" t="s">
        <v>22</v>
      </c>
      <c r="T17" s="25">
        <v>0</v>
      </c>
      <c r="U17" s="26" t="s">
        <v>20</v>
      </c>
    </row>
    <row r="18" spans="1:21" s="24" customFormat="1" x14ac:dyDescent="0.25">
      <c r="A18" s="72">
        <f t="shared" si="2"/>
        <v>4</v>
      </c>
      <c r="B18" s="73"/>
      <c r="C18" s="74"/>
      <c r="D18" s="75"/>
      <c r="E18" s="76"/>
      <c r="F18" s="77"/>
      <c r="G18" s="78"/>
      <c r="H18" s="79"/>
      <c r="I18" s="18" t="str">
        <f t="shared" si="0"/>
        <v>нисък</v>
      </c>
      <c r="J18" s="19">
        <f t="shared" si="1"/>
        <v>0.8</v>
      </c>
    </row>
    <row r="19" spans="1:21" s="24" customFormat="1" x14ac:dyDescent="0.25">
      <c r="A19" s="72">
        <f t="shared" si="2"/>
        <v>5</v>
      </c>
      <c r="B19" s="73"/>
      <c r="C19" s="74"/>
      <c r="D19" s="75"/>
      <c r="E19" s="76"/>
      <c r="F19" s="77"/>
      <c r="G19" s="78"/>
      <c r="H19" s="79"/>
      <c r="I19" s="18" t="str">
        <f t="shared" si="0"/>
        <v>нисък</v>
      </c>
      <c r="J19" s="19">
        <f t="shared" si="1"/>
        <v>0.8</v>
      </c>
    </row>
    <row r="20" spans="1:21" s="24" customFormat="1" x14ac:dyDescent="0.25">
      <c r="A20" s="72">
        <f t="shared" si="2"/>
        <v>6</v>
      </c>
      <c r="B20" s="73"/>
      <c r="C20" s="74"/>
      <c r="D20" s="75"/>
      <c r="E20" s="76"/>
      <c r="F20" s="77"/>
      <c r="G20" s="78"/>
      <c r="H20" s="79"/>
      <c r="I20" s="18" t="str">
        <f t="shared" si="0"/>
        <v>нисък</v>
      </c>
      <c r="J20" s="19">
        <f t="shared" si="1"/>
        <v>0.8</v>
      </c>
    </row>
    <row r="21" spans="1:21" s="24" customFormat="1" x14ac:dyDescent="0.25">
      <c r="A21" s="72">
        <f t="shared" si="2"/>
        <v>7</v>
      </c>
      <c r="B21" s="73"/>
      <c r="C21" s="74"/>
      <c r="D21" s="75"/>
      <c r="E21" s="76"/>
      <c r="F21" s="77"/>
      <c r="G21" s="78"/>
      <c r="H21" s="79"/>
      <c r="I21" s="18" t="str">
        <f t="shared" si="0"/>
        <v>нисък</v>
      </c>
      <c r="J21" s="19">
        <f t="shared" si="1"/>
        <v>0.8</v>
      </c>
    </row>
    <row r="22" spans="1:21" s="24" customFormat="1" x14ac:dyDescent="0.25">
      <c r="A22" s="72">
        <f t="shared" si="2"/>
        <v>8</v>
      </c>
      <c r="B22" s="73"/>
      <c r="C22" s="74"/>
      <c r="D22" s="75"/>
      <c r="E22" s="76"/>
      <c r="F22" s="77"/>
      <c r="G22" s="78"/>
      <c r="H22" s="79"/>
      <c r="I22" s="18" t="str">
        <f t="shared" si="0"/>
        <v>нисък</v>
      </c>
      <c r="J22" s="19">
        <f t="shared" si="1"/>
        <v>0.8</v>
      </c>
    </row>
    <row r="23" spans="1:21" s="24" customFormat="1" x14ac:dyDescent="0.25">
      <c r="A23" s="72">
        <f t="shared" si="2"/>
        <v>9</v>
      </c>
      <c r="B23" s="73"/>
      <c r="C23" s="74"/>
      <c r="D23" s="75"/>
      <c r="E23" s="76"/>
      <c r="F23" s="77"/>
      <c r="G23" s="78"/>
      <c r="H23" s="79"/>
      <c r="I23" s="18" t="str">
        <f t="shared" si="0"/>
        <v>нисък</v>
      </c>
      <c r="J23" s="19">
        <f t="shared" si="1"/>
        <v>0.8</v>
      </c>
    </row>
    <row r="24" spans="1:21" s="24" customFormat="1" x14ac:dyDescent="0.25">
      <c r="A24" s="72">
        <f t="shared" si="2"/>
        <v>10</v>
      </c>
      <c r="B24" s="73"/>
      <c r="C24" s="74"/>
      <c r="D24" s="75"/>
      <c r="E24" s="76"/>
      <c r="F24" s="77"/>
      <c r="G24" s="78"/>
      <c r="H24" s="79"/>
      <c r="I24" s="18" t="str">
        <f t="shared" si="0"/>
        <v>нисък</v>
      </c>
      <c r="J24" s="19">
        <f t="shared" si="1"/>
        <v>0.8</v>
      </c>
    </row>
    <row r="25" spans="1:21" s="24" customFormat="1" x14ac:dyDescent="0.25">
      <c r="A25" s="72">
        <f t="shared" si="2"/>
        <v>11</v>
      </c>
      <c r="B25" s="73"/>
      <c r="C25" s="74"/>
      <c r="D25" s="75"/>
      <c r="E25" s="76"/>
      <c r="F25" s="77"/>
      <c r="G25" s="78"/>
      <c r="H25" s="79"/>
      <c r="I25" s="18" t="str">
        <f t="shared" si="0"/>
        <v>нисък</v>
      </c>
      <c r="J25" s="19">
        <f t="shared" si="1"/>
        <v>0.8</v>
      </c>
    </row>
    <row r="26" spans="1:21" s="24" customFormat="1" x14ac:dyDescent="0.25">
      <c r="A26" s="72">
        <f t="shared" si="2"/>
        <v>12</v>
      </c>
      <c r="B26" s="73"/>
      <c r="C26" s="74"/>
      <c r="D26" s="75"/>
      <c r="E26" s="76"/>
      <c r="F26" s="77"/>
      <c r="G26" s="78"/>
      <c r="H26" s="79"/>
      <c r="I26" s="18" t="str">
        <f t="shared" si="0"/>
        <v>нисък</v>
      </c>
      <c r="J26" s="19">
        <f t="shared" si="1"/>
        <v>0.8</v>
      </c>
    </row>
    <row r="27" spans="1:21" s="24" customFormat="1" x14ac:dyDescent="0.25">
      <c r="A27" s="72">
        <f t="shared" si="2"/>
        <v>13</v>
      </c>
      <c r="B27" s="73"/>
      <c r="C27" s="74"/>
      <c r="D27" s="75"/>
      <c r="E27" s="76"/>
      <c r="F27" s="77"/>
      <c r="G27" s="78"/>
      <c r="H27" s="79"/>
      <c r="I27" s="18" t="str">
        <f t="shared" si="0"/>
        <v>нисък</v>
      </c>
      <c r="J27" s="19">
        <f t="shared" si="1"/>
        <v>0.8</v>
      </c>
    </row>
    <row r="28" spans="1:21" s="24" customFormat="1" x14ac:dyDescent="0.25">
      <c r="A28" s="72">
        <f t="shared" si="2"/>
        <v>14</v>
      </c>
      <c r="B28" s="73"/>
      <c r="C28" s="74"/>
      <c r="D28" s="75"/>
      <c r="E28" s="76"/>
      <c r="F28" s="77"/>
      <c r="G28" s="78"/>
      <c r="H28" s="79"/>
      <c r="I28" s="18" t="str">
        <f t="shared" si="0"/>
        <v>нисък</v>
      </c>
      <c r="J28" s="19">
        <f t="shared" si="1"/>
        <v>0.8</v>
      </c>
    </row>
    <row r="29" spans="1:21" s="24" customFormat="1" x14ac:dyDescent="0.25">
      <c r="A29" s="72">
        <f t="shared" si="2"/>
        <v>15</v>
      </c>
      <c r="B29" s="73"/>
      <c r="C29" s="74"/>
      <c r="D29" s="75"/>
      <c r="E29" s="76"/>
      <c r="F29" s="77"/>
      <c r="G29" s="78"/>
      <c r="H29" s="79"/>
      <c r="I29" s="18" t="str">
        <f t="shared" si="0"/>
        <v>нисък</v>
      </c>
      <c r="J29" s="19">
        <f t="shared" si="1"/>
        <v>0.8</v>
      </c>
    </row>
    <row r="30" spans="1:21" s="24" customFormat="1" x14ac:dyDescent="0.25">
      <c r="A30" s="72">
        <f t="shared" si="2"/>
        <v>16</v>
      </c>
      <c r="B30" s="73"/>
      <c r="C30" s="74"/>
      <c r="D30" s="75"/>
      <c r="E30" s="76"/>
      <c r="F30" s="77"/>
      <c r="G30" s="78"/>
      <c r="H30" s="79"/>
      <c r="I30" s="18" t="str">
        <f t="shared" si="0"/>
        <v>нисък</v>
      </c>
      <c r="J30" s="19">
        <f t="shared" si="1"/>
        <v>0.8</v>
      </c>
    </row>
    <row r="31" spans="1:21" s="24" customFormat="1" x14ac:dyDescent="0.25">
      <c r="A31" s="72">
        <f t="shared" si="2"/>
        <v>17</v>
      </c>
      <c r="B31" s="73"/>
      <c r="C31" s="74"/>
      <c r="D31" s="75"/>
      <c r="E31" s="76"/>
      <c r="F31" s="77"/>
      <c r="G31" s="78"/>
      <c r="H31" s="79"/>
      <c r="I31" s="18" t="str">
        <f t="shared" si="0"/>
        <v>нисък</v>
      </c>
      <c r="J31" s="19">
        <f t="shared" si="1"/>
        <v>0.8</v>
      </c>
    </row>
    <row r="32" spans="1:21" s="24" customFormat="1" x14ac:dyDescent="0.25">
      <c r="A32" s="72">
        <f t="shared" si="2"/>
        <v>18</v>
      </c>
      <c r="B32" s="73"/>
      <c r="C32" s="74"/>
      <c r="D32" s="75"/>
      <c r="E32" s="76"/>
      <c r="F32" s="77"/>
      <c r="G32" s="78"/>
      <c r="H32" s="79"/>
      <c r="I32" s="18" t="str">
        <f t="shared" si="0"/>
        <v>нисък</v>
      </c>
      <c r="J32" s="19">
        <f t="shared" si="1"/>
        <v>0.8</v>
      </c>
    </row>
    <row r="33" spans="1:15" s="24" customFormat="1" x14ac:dyDescent="0.25">
      <c r="A33" s="80">
        <f t="shared" si="2"/>
        <v>19</v>
      </c>
      <c r="B33" s="81"/>
      <c r="C33" s="82"/>
      <c r="D33" s="83"/>
      <c r="E33" s="84"/>
      <c r="F33" s="85"/>
      <c r="G33" s="86"/>
      <c r="H33" s="87"/>
      <c r="I33" s="18" t="str">
        <f t="shared" si="0"/>
        <v>нисък</v>
      </c>
      <c r="J33" s="19">
        <f t="shared" si="1"/>
        <v>0.8</v>
      </c>
    </row>
    <row r="34" spans="1:15" s="24" customFormat="1" x14ac:dyDescent="0.25">
      <c r="B34" s="24" t="s">
        <v>35</v>
      </c>
    </row>
    <row r="35" spans="1:15" hidden="1" x14ac:dyDescent="0.25">
      <c r="A35" s="27">
        <f t="shared" ref="A35:D35" si="3">+A14</f>
        <v>0</v>
      </c>
      <c r="B35" s="28">
        <f t="shared" si="3"/>
        <v>0</v>
      </c>
      <c r="C35" s="29">
        <f t="shared" si="3"/>
        <v>0</v>
      </c>
      <c r="D35" s="30">
        <f t="shared" si="3"/>
        <v>0</v>
      </c>
      <c r="E35" s="31">
        <f t="shared" ref="E35:E66" si="4">IF(E14&lt;$V$14,1,IF(E14&lt;$V$15,2,3))</f>
        <v>1</v>
      </c>
      <c r="F35" s="31">
        <f>IF(F14&lt;$W$14,1,IF(F14&lt;$W$15,2,3))</f>
        <v>1</v>
      </c>
      <c r="G35" s="31">
        <f>+IF(G14='рискови фактори-договори'!$U$14,1,IF(G14='рискови фактори-договори'!$U$15,2,IF(G14=0,0,3)))</f>
        <v>0</v>
      </c>
      <c r="H35" s="31">
        <f t="shared" ref="H35:H66" si="5">IF(H14&lt;$X$14,1,IF(H14&lt;$X$15,2,3))</f>
        <v>1</v>
      </c>
      <c r="I35" s="31">
        <f>E35*$AB$12</f>
        <v>0.3</v>
      </c>
      <c r="J35" s="31">
        <f>F35*$AC$12</f>
        <v>0.2</v>
      </c>
      <c r="K35" s="31">
        <f>G35*$AD$12</f>
        <v>0</v>
      </c>
      <c r="L35" s="31">
        <f>H35*$AE$12</f>
        <v>0.3</v>
      </c>
      <c r="M35" s="32">
        <f>SUM(I35:L35)</f>
        <v>0.8</v>
      </c>
      <c r="O35" s="33"/>
    </row>
    <row r="36" spans="1:15" hidden="1" x14ac:dyDescent="0.25">
      <c r="A36" s="27">
        <f t="shared" ref="A36:D36" si="6">+A15</f>
        <v>1</v>
      </c>
      <c r="B36" s="28">
        <f t="shared" si="6"/>
        <v>0</v>
      </c>
      <c r="C36" s="29">
        <f t="shared" si="6"/>
        <v>0</v>
      </c>
      <c r="D36" s="30">
        <f t="shared" si="6"/>
        <v>0</v>
      </c>
      <c r="E36" s="31">
        <f t="shared" si="4"/>
        <v>1</v>
      </c>
      <c r="F36" s="31">
        <f t="shared" ref="F36:F88" si="7">IF(F15&lt;$W$14,1,IF(F15&lt;$W$15,2,3))</f>
        <v>1</v>
      </c>
      <c r="G36" s="31">
        <f>+IF(G15='рискови фактори-договори'!$U$14,1,IF(G15='рискови фактори-договори'!$U$15,2,IF(G15=0,0,3)))</f>
        <v>0</v>
      </c>
      <c r="H36" s="31">
        <f t="shared" si="5"/>
        <v>1</v>
      </c>
      <c r="I36" s="31">
        <f t="shared" ref="I36:I88" si="8">E36*$AB$12</f>
        <v>0.3</v>
      </c>
      <c r="J36" s="31">
        <f t="shared" ref="J36:J88" si="9">F36*$AC$12</f>
        <v>0.2</v>
      </c>
      <c r="K36" s="31">
        <f t="shared" ref="K36:K88" si="10">G36*$AD$12</f>
        <v>0</v>
      </c>
      <c r="L36" s="31">
        <f t="shared" ref="L36:L88" si="11">H36*$AE$12</f>
        <v>0.3</v>
      </c>
      <c r="M36" s="32">
        <f t="shared" ref="M36:M88" si="12">SUM(I36:L36)</f>
        <v>0.8</v>
      </c>
    </row>
    <row r="37" spans="1:15" hidden="1" x14ac:dyDescent="0.25">
      <c r="A37" s="27">
        <f t="shared" ref="A37:D37" si="13">+A16</f>
        <v>2</v>
      </c>
      <c r="B37" s="28">
        <f t="shared" si="13"/>
        <v>0</v>
      </c>
      <c r="C37" s="29">
        <f t="shared" si="13"/>
        <v>0</v>
      </c>
      <c r="D37" s="30">
        <f t="shared" si="13"/>
        <v>0</v>
      </c>
      <c r="E37" s="31">
        <f t="shared" si="4"/>
        <v>1</v>
      </c>
      <c r="F37" s="31">
        <f t="shared" si="7"/>
        <v>1</v>
      </c>
      <c r="G37" s="31">
        <f>+IF(G16='рискови фактори-договори'!$U$14,1,IF(G16='рискови фактори-договори'!$U$15,2,IF(G16=0,0,3)))</f>
        <v>0</v>
      </c>
      <c r="H37" s="31">
        <f t="shared" si="5"/>
        <v>1</v>
      </c>
      <c r="I37" s="31">
        <f t="shared" si="8"/>
        <v>0.3</v>
      </c>
      <c r="J37" s="31">
        <f t="shared" si="9"/>
        <v>0.2</v>
      </c>
      <c r="K37" s="31">
        <f t="shared" si="10"/>
        <v>0</v>
      </c>
      <c r="L37" s="31">
        <f t="shared" si="11"/>
        <v>0.3</v>
      </c>
      <c r="M37" s="32">
        <f t="shared" si="12"/>
        <v>0.8</v>
      </c>
    </row>
    <row r="38" spans="1:15" hidden="1" x14ac:dyDescent="0.25">
      <c r="A38" s="27">
        <f t="shared" ref="A38:D38" si="14">+A17</f>
        <v>3</v>
      </c>
      <c r="B38" s="28">
        <f t="shared" si="14"/>
        <v>0</v>
      </c>
      <c r="C38" s="29">
        <f t="shared" si="14"/>
        <v>0</v>
      </c>
      <c r="D38" s="30">
        <f t="shared" si="14"/>
        <v>0</v>
      </c>
      <c r="E38" s="31">
        <f t="shared" si="4"/>
        <v>1</v>
      </c>
      <c r="F38" s="31">
        <f t="shared" si="7"/>
        <v>1</v>
      </c>
      <c r="G38" s="31">
        <f>+IF(G17='рискови фактори-договори'!$U$14,1,IF(G17='рискови фактори-договори'!$U$15,2,IF(G17=0,0,3)))</f>
        <v>0</v>
      </c>
      <c r="H38" s="31">
        <f t="shared" si="5"/>
        <v>1</v>
      </c>
      <c r="I38" s="31">
        <f t="shared" si="8"/>
        <v>0.3</v>
      </c>
      <c r="J38" s="31">
        <f t="shared" si="9"/>
        <v>0.2</v>
      </c>
      <c r="K38" s="31">
        <f t="shared" si="10"/>
        <v>0</v>
      </c>
      <c r="L38" s="31">
        <f t="shared" si="11"/>
        <v>0.3</v>
      </c>
      <c r="M38" s="32">
        <f t="shared" si="12"/>
        <v>0.8</v>
      </c>
    </row>
    <row r="39" spans="1:15" hidden="1" x14ac:dyDescent="0.25">
      <c r="A39" s="27">
        <f t="shared" ref="A39:D39" si="15">+A18</f>
        <v>4</v>
      </c>
      <c r="B39" s="28">
        <f t="shared" si="15"/>
        <v>0</v>
      </c>
      <c r="C39" s="29">
        <f t="shared" si="15"/>
        <v>0</v>
      </c>
      <c r="D39" s="30">
        <f t="shared" si="15"/>
        <v>0</v>
      </c>
      <c r="E39" s="31">
        <f t="shared" si="4"/>
        <v>1</v>
      </c>
      <c r="F39" s="31">
        <f t="shared" si="7"/>
        <v>1</v>
      </c>
      <c r="G39" s="31">
        <f>+IF(G18='рискови фактори-договори'!$U$14,1,IF(G18='рискови фактори-договори'!$U$15,2,IF(G18=0,0,3)))</f>
        <v>0</v>
      </c>
      <c r="H39" s="31">
        <f t="shared" si="5"/>
        <v>1</v>
      </c>
      <c r="I39" s="31">
        <f t="shared" si="8"/>
        <v>0.3</v>
      </c>
      <c r="J39" s="31">
        <f t="shared" si="9"/>
        <v>0.2</v>
      </c>
      <c r="K39" s="31">
        <f t="shared" si="10"/>
        <v>0</v>
      </c>
      <c r="L39" s="31">
        <f t="shared" si="11"/>
        <v>0.3</v>
      </c>
      <c r="M39" s="32">
        <f t="shared" si="12"/>
        <v>0.8</v>
      </c>
    </row>
    <row r="40" spans="1:15" hidden="1" x14ac:dyDescent="0.25">
      <c r="A40" s="27">
        <f t="shared" ref="A40:D40" si="16">+A19</f>
        <v>5</v>
      </c>
      <c r="B40" s="28">
        <f t="shared" si="16"/>
        <v>0</v>
      </c>
      <c r="C40" s="29">
        <f t="shared" si="16"/>
        <v>0</v>
      </c>
      <c r="D40" s="30">
        <f t="shared" si="16"/>
        <v>0</v>
      </c>
      <c r="E40" s="31">
        <f t="shared" si="4"/>
        <v>1</v>
      </c>
      <c r="F40" s="31">
        <f t="shared" si="7"/>
        <v>1</v>
      </c>
      <c r="G40" s="31">
        <f>+IF(G19='рискови фактори-договори'!$U$14,1,IF(G19='рискови фактори-договори'!$U$15,2,IF(G19=0,0,3)))</f>
        <v>0</v>
      </c>
      <c r="H40" s="31">
        <f t="shared" si="5"/>
        <v>1</v>
      </c>
      <c r="I40" s="31">
        <f t="shared" si="8"/>
        <v>0.3</v>
      </c>
      <c r="J40" s="31">
        <f t="shared" si="9"/>
        <v>0.2</v>
      </c>
      <c r="K40" s="31">
        <f t="shared" si="10"/>
        <v>0</v>
      </c>
      <c r="L40" s="31">
        <f t="shared" si="11"/>
        <v>0.3</v>
      </c>
      <c r="M40" s="32">
        <f t="shared" si="12"/>
        <v>0.8</v>
      </c>
    </row>
    <row r="41" spans="1:15" hidden="1" x14ac:dyDescent="0.25">
      <c r="A41" s="27">
        <f t="shared" ref="A41:D41" si="17">+A20</f>
        <v>6</v>
      </c>
      <c r="B41" s="28">
        <f t="shared" si="17"/>
        <v>0</v>
      </c>
      <c r="C41" s="29">
        <f t="shared" si="17"/>
        <v>0</v>
      </c>
      <c r="D41" s="30">
        <f t="shared" si="17"/>
        <v>0</v>
      </c>
      <c r="E41" s="31">
        <f t="shared" si="4"/>
        <v>1</v>
      </c>
      <c r="F41" s="31">
        <f t="shared" si="7"/>
        <v>1</v>
      </c>
      <c r="G41" s="31">
        <f>+IF(G20='рискови фактори-договори'!$U$14,1,IF(G20='рискови фактори-договори'!$U$15,2,IF(G20=0,0,3)))</f>
        <v>0</v>
      </c>
      <c r="H41" s="31">
        <f t="shared" si="5"/>
        <v>1</v>
      </c>
      <c r="I41" s="31">
        <f t="shared" si="8"/>
        <v>0.3</v>
      </c>
      <c r="J41" s="31">
        <f t="shared" si="9"/>
        <v>0.2</v>
      </c>
      <c r="K41" s="31">
        <f t="shared" si="10"/>
        <v>0</v>
      </c>
      <c r="L41" s="31">
        <f t="shared" si="11"/>
        <v>0.3</v>
      </c>
      <c r="M41" s="32">
        <f t="shared" si="12"/>
        <v>0.8</v>
      </c>
    </row>
    <row r="42" spans="1:15" hidden="1" x14ac:dyDescent="0.25">
      <c r="A42" s="27">
        <f t="shared" ref="A42:D42" si="18">+A21</f>
        <v>7</v>
      </c>
      <c r="B42" s="28">
        <f t="shared" si="18"/>
        <v>0</v>
      </c>
      <c r="C42" s="29">
        <f t="shared" si="18"/>
        <v>0</v>
      </c>
      <c r="D42" s="30">
        <f t="shared" si="18"/>
        <v>0</v>
      </c>
      <c r="E42" s="31">
        <f t="shared" si="4"/>
        <v>1</v>
      </c>
      <c r="F42" s="31">
        <f t="shared" si="7"/>
        <v>1</v>
      </c>
      <c r="G42" s="31">
        <f>+IF(G21='рискови фактори-договори'!$U$14,1,IF(G21='рискови фактори-договори'!$U$15,2,IF(G21=0,0,3)))</f>
        <v>0</v>
      </c>
      <c r="H42" s="31">
        <f t="shared" si="5"/>
        <v>1</v>
      </c>
      <c r="I42" s="31">
        <f t="shared" si="8"/>
        <v>0.3</v>
      </c>
      <c r="J42" s="31">
        <f t="shared" si="9"/>
        <v>0.2</v>
      </c>
      <c r="K42" s="31">
        <f t="shared" si="10"/>
        <v>0</v>
      </c>
      <c r="L42" s="31">
        <f t="shared" si="11"/>
        <v>0.3</v>
      </c>
      <c r="M42" s="32">
        <f t="shared" si="12"/>
        <v>0.8</v>
      </c>
    </row>
    <row r="43" spans="1:15" hidden="1" x14ac:dyDescent="0.25">
      <c r="A43" s="27">
        <f t="shared" ref="A43:D43" si="19">+A22</f>
        <v>8</v>
      </c>
      <c r="B43" s="28">
        <f t="shared" si="19"/>
        <v>0</v>
      </c>
      <c r="C43" s="29">
        <f t="shared" si="19"/>
        <v>0</v>
      </c>
      <c r="D43" s="30">
        <f t="shared" si="19"/>
        <v>0</v>
      </c>
      <c r="E43" s="31">
        <f t="shared" si="4"/>
        <v>1</v>
      </c>
      <c r="F43" s="31">
        <f t="shared" si="7"/>
        <v>1</v>
      </c>
      <c r="G43" s="31">
        <f>+IF(G22='рискови фактори-договори'!$U$14,1,IF(G22='рискови фактори-договори'!$U$15,2,IF(G22=0,0,3)))</f>
        <v>0</v>
      </c>
      <c r="H43" s="31">
        <f t="shared" si="5"/>
        <v>1</v>
      </c>
      <c r="I43" s="31">
        <f t="shared" si="8"/>
        <v>0.3</v>
      </c>
      <c r="J43" s="31">
        <f t="shared" si="9"/>
        <v>0.2</v>
      </c>
      <c r="K43" s="31">
        <f t="shared" si="10"/>
        <v>0</v>
      </c>
      <c r="L43" s="31">
        <f t="shared" si="11"/>
        <v>0.3</v>
      </c>
      <c r="M43" s="32">
        <f t="shared" si="12"/>
        <v>0.8</v>
      </c>
    </row>
    <row r="44" spans="1:15" hidden="1" x14ac:dyDescent="0.25">
      <c r="A44" s="27">
        <f t="shared" ref="A44:D44" si="20">+A23</f>
        <v>9</v>
      </c>
      <c r="B44" s="28">
        <f t="shared" si="20"/>
        <v>0</v>
      </c>
      <c r="C44" s="29">
        <f t="shared" si="20"/>
        <v>0</v>
      </c>
      <c r="D44" s="30">
        <f t="shared" si="20"/>
        <v>0</v>
      </c>
      <c r="E44" s="31">
        <f t="shared" si="4"/>
        <v>1</v>
      </c>
      <c r="F44" s="31">
        <f t="shared" si="7"/>
        <v>1</v>
      </c>
      <c r="G44" s="31">
        <f>+IF(G23='рискови фактори-договори'!$U$14,1,IF(G23='рискови фактори-договори'!$U$15,2,IF(G23=0,0,3)))</f>
        <v>0</v>
      </c>
      <c r="H44" s="31">
        <f t="shared" si="5"/>
        <v>1</v>
      </c>
      <c r="I44" s="31">
        <f t="shared" si="8"/>
        <v>0.3</v>
      </c>
      <c r="J44" s="31">
        <f t="shared" si="9"/>
        <v>0.2</v>
      </c>
      <c r="K44" s="31">
        <f t="shared" si="10"/>
        <v>0</v>
      </c>
      <c r="L44" s="31">
        <f t="shared" si="11"/>
        <v>0.3</v>
      </c>
      <c r="M44" s="32">
        <f t="shared" si="12"/>
        <v>0.8</v>
      </c>
    </row>
    <row r="45" spans="1:15" hidden="1" x14ac:dyDescent="0.25">
      <c r="A45" s="27">
        <f t="shared" ref="A45:D45" si="21">+A24</f>
        <v>10</v>
      </c>
      <c r="B45" s="28">
        <f t="shared" si="21"/>
        <v>0</v>
      </c>
      <c r="C45" s="29">
        <f t="shared" si="21"/>
        <v>0</v>
      </c>
      <c r="D45" s="30">
        <f t="shared" si="21"/>
        <v>0</v>
      </c>
      <c r="E45" s="31">
        <f t="shared" si="4"/>
        <v>1</v>
      </c>
      <c r="F45" s="31">
        <f t="shared" si="7"/>
        <v>1</v>
      </c>
      <c r="G45" s="31">
        <f>+IF(G24='рискови фактори-договори'!$U$14,1,IF(G24='рискови фактори-договори'!$U$15,2,IF(G24=0,0,3)))</f>
        <v>0</v>
      </c>
      <c r="H45" s="31">
        <f t="shared" si="5"/>
        <v>1</v>
      </c>
      <c r="I45" s="31">
        <f t="shared" si="8"/>
        <v>0.3</v>
      </c>
      <c r="J45" s="31">
        <f t="shared" si="9"/>
        <v>0.2</v>
      </c>
      <c r="K45" s="31">
        <f t="shared" si="10"/>
        <v>0</v>
      </c>
      <c r="L45" s="31">
        <f t="shared" si="11"/>
        <v>0.3</v>
      </c>
      <c r="M45" s="32">
        <f t="shared" si="12"/>
        <v>0.8</v>
      </c>
    </row>
    <row r="46" spans="1:15" hidden="1" x14ac:dyDescent="0.25">
      <c r="A46" s="27">
        <f t="shared" ref="A46:D46" si="22">+A25</f>
        <v>11</v>
      </c>
      <c r="B46" s="28">
        <f t="shared" si="22"/>
        <v>0</v>
      </c>
      <c r="C46" s="29">
        <f t="shared" si="22"/>
        <v>0</v>
      </c>
      <c r="D46" s="30">
        <f t="shared" si="22"/>
        <v>0</v>
      </c>
      <c r="E46" s="31">
        <f t="shared" si="4"/>
        <v>1</v>
      </c>
      <c r="F46" s="31">
        <f t="shared" si="7"/>
        <v>1</v>
      </c>
      <c r="G46" s="31">
        <f>+IF(G25='рискови фактори-договори'!$U$14,1,IF(G25='рискови фактори-договори'!$U$15,2,IF(G25=0,0,3)))</f>
        <v>0</v>
      </c>
      <c r="H46" s="31">
        <f t="shared" si="5"/>
        <v>1</v>
      </c>
      <c r="I46" s="31">
        <f t="shared" si="8"/>
        <v>0.3</v>
      </c>
      <c r="J46" s="31">
        <f t="shared" si="9"/>
        <v>0.2</v>
      </c>
      <c r="K46" s="31">
        <f t="shared" si="10"/>
        <v>0</v>
      </c>
      <c r="L46" s="31">
        <f t="shared" si="11"/>
        <v>0.3</v>
      </c>
      <c r="M46" s="32">
        <f t="shared" si="12"/>
        <v>0.8</v>
      </c>
    </row>
    <row r="47" spans="1:15" hidden="1" x14ac:dyDescent="0.25">
      <c r="A47" s="27">
        <f t="shared" ref="A47:D47" si="23">+A26</f>
        <v>12</v>
      </c>
      <c r="B47" s="28">
        <f t="shared" si="23"/>
        <v>0</v>
      </c>
      <c r="C47" s="29">
        <f t="shared" si="23"/>
        <v>0</v>
      </c>
      <c r="D47" s="30">
        <f t="shared" si="23"/>
        <v>0</v>
      </c>
      <c r="E47" s="31">
        <f t="shared" si="4"/>
        <v>1</v>
      </c>
      <c r="F47" s="31">
        <f t="shared" si="7"/>
        <v>1</v>
      </c>
      <c r="G47" s="31">
        <f>+IF(G26='рискови фактори-договори'!$U$14,1,IF(G26='рискови фактори-договори'!$U$15,2,IF(G26=0,0,3)))</f>
        <v>0</v>
      </c>
      <c r="H47" s="31">
        <f t="shared" si="5"/>
        <v>1</v>
      </c>
      <c r="I47" s="31">
        <f t="shared" si="8"/>
        <v>0.3</v>
      </c>
      <c r="J47" s="31">
        <f t="shared" si="9"/>
        <v>0.2</v>
      </c>
      <c r="K47" s="31">
        <f t="shared" si="10"/>
        <v>0</v>
      </c>
      <c r="L47" s="31">
        <f t="shared" si="11"/>
        <v>0.3</v>
      </c>
      <c r="M47" s="32">
        <f t="shared" si="12"/>
        <v>0.8</v>
      </c>
    </row>
    <row r="48" spans="1:15" hidden="1" x14ac:dyDescent="0.25">
      <c r="A48" s="27">
        <f t="shared" ref="A48:D48" si="24">+A27</f>
        <v>13</v>
      </c>
      <c r="B48" s="28">
        <f t="shared" si="24"/>
        <v>0</v>
      </c>
      <c r="C48" s="29">
        <f t="shared" si="24"/>
        <v>0</v>
      </c>
      <c r="D48" s="30">
        <f t="shared" si="24"/>
        <v>0</v>
      </c>
      <c r="E48" s="31">
        <f t="shared" si="4"/>
        <v>1</v>
      </c>
      <c r="F48" s="31">
        <f t="shared" si="7"/>
        <v>1</v>
      </c>
      <c r="G48" s="31">
        <f>+IF(G27='рискови фактори-договори'!$U$14,1,IF(G27='рискови фактори-договори'!$U$15,2,IF(G27=0,0,3)))</f>
        <v>0</v>
      </c>
      <c r="H48" s="31">
        <f t="shared" si="5"/>
        <v>1</v>
      </c>
      <c r="I48" s="31">
        <f t="shared" si="8"/>
        <v>0.3</v>
      </c>
      <c r="J48" s="31">
        <f t="shared" si="9"/>
        <v>0.2</v>
      </c>
      <c r="K48" s="31">
        <f t="shared" si="10"/>
        <v>0</v>
      </c>
      <c r="L48" s="31">
        <f t="shared" si="11"/>
        <v>0.3</v>
      </c>
      <c r="M48" s="32">
        <f t="shared" si="12"/>
        <v>0.8</v>
      </c>
    </row>
    <row r="49" spans="1:24" hidden="1" x14ac:dyDescent="0.25">
      <c r="A49" s="27">
        <f t="shared" ref="A49:D49" si="25">+A28</f>
        <v>14</v>
      </c>
      <c r="B49" s="28">
        <f t="shared" si="25"/>
        <v>0</v>
      </c>
      <c r="C49" s="29">
        <f t="shared" si="25"/>
        <v>0</v>
      </c>
      <c r="D49" s="30">
        <f t="shared" si="25"/>
        <v>0</v>
      </c>
      <c r="E49" s="31">
        <f t="shared" si="4"/>
        <v>1</v>
      </c>
      <c r="F49" s="31">
        <f t="shared" si="7"/>
        <v>1</v>
      </c>
      <c r="G49" s="31">
        <f>+IF(G28='рискови фактори-договори'!$U$14,1,IF(G28='рискови фактори-договори'!$U$15,2,IF(G28=0,0,3)))</f>
        <v>0</v>
      </c>
      <c r="H49" s="31">
        <f t="shared" si="5"/>
        <v>1</v>
      </c>
      <c r="I49" s="31">
        <f t="shared" si="8"/>
        <v>0.3</v>
      </c>
      <c r="J49" s="31">
        <f t="shared" si="9"/>
        <v>0.2</v>
      </c>
      <c r="K49" s="31">
        <f t="shared" si="10"/>
        <v>0</v>
      </c>
      <c r="L49" s="31">
        <f t="shared" si="11"/>
        <v>0.3</v>
      </c>
      <c r="M49" s="32">
        <f t="shared" si="12"/>
        <v>0.8</v>
      </c>
    </row>
    <row r="50" spans="1:24" hidden="1" x14ac:dyDescent="0.25">
      <c r="A50" s="27">
        <f t="shared" ref="A50:D50" si="26">+A29</f>
        <v>15</v>
      </c>
      <c r="B50" s="28">
        <f t="shared" si="26"/>
        <v>0</v>
      </c>
      <c r="C50" s="29">
        <f t="shared" si="26"/>
        <v>0</v>
      </c>
      <c r="D50" s="30">
        <f t="shared" si="26"/>
        <v>0</v>
      </c>
      <c r="E50" s="31">
        <f t="shared" si="4"/>
        <v>1</v>
      </c>
      <c r="F50" s="31">
        <f t="shared" si="7"/>
        <v>1</v>
      </c>
      <c r="G50" s="31">
        <f>+IF(G29='рискови фактори-договори'!$U$14,1,IF(G29='рискови фактори-договори'!$U$15,2,IF(G29=0,0,3)))</f>
        <v>0</v>
      </c>
      <c r="H50" s="31">
        <f t="shared" si="5"/>
        <v>1</v>
      </c>
      <c r="I50" s="31">
        <f t="shared" si="8"/>
        <v>0.3</v>
      </c>
      <c r="J50" s="31">
        <f t="shared" si="9"/>
        <v>0.2</v>
      </c>
      <c r="K50" s="31">
        <f t="shared" si="10"/>
        <v>0</v>
      </c>
      <c r="L50" s="31">
        <f t="shared" si="11"/>
        <v>0.3</v>
      </c>
      <c r="M50" s="32">
        <f t="shared" si="12"/>
        <v>0.8</v>
      </c>
    </row>
    <row r="51" spans="1:24" hidden="1" x14ac:dyDescent="0.25">
      <c r="A51" s="27">
        <f t="shared" ref="A51:D51" si="27">+A30</f>
        <v>16</v>
      </c>
      <c r="B51" s="28">
        <f t="shared" si="27"/>
        <v>0</v>
      </c>
      <c r="C51" s="29">
        <f t="shared" si="27"/>
        <v>0</v>
      </c>
      <c r="D51" s="30">
        <f t="shared" si="27"/>
        <v>0</v>
      </c>
      <c r="E51" s="31">
        <f t="shared" si="4"/>
        <v>1</v>
      </c>
      <c r="F51" s="31">
        <f t="shared" si="7"/>
        <v>1</v>
      </c>
      <c r="G51" s="31">
        <f>+IF(G30='рискови фактори-договори'!$U$14,1,IF(G30='рискови фактори-договори'!$U$15,2,IF(G30=0,0,3)))</f>
        <v>0</v>
      </c>
      <c r="H51" s="31">
        <f t="shared" si="5"/>
        <v>1</v>
      </c>
      <c r="I51" s="31">
        <f t="shared" si="8"/>
        <v>0.3</v>
      </c>
      <c r="J51" s="31">
        <f t="shared" si="9"/>
        <v>0.2</v>
      </c>
      <c r="K51" s="31">
        <f t="shared" si="10"/>
        <v>0</v>
      </c>
      <c r="L51" s="31">
        <f t="shared" si="11"/>
        <v>0.3</v>
      </c>
      <c r="M51" s="32">
        <f t="shared" si="12"/>
        <v>0.8</v>
      </c>
    </row>
    <row r="52" spans="1:24" hidden="1" x14ac:dyDescent="0.25">
      <c r="A52" s="27">
        <f t="shared" ref="A52:D52" si="28">+A31</f>
        <v>17</v>
      </c>
      <c r="B52" s="28">
        <f t="shared" si="28"/>
        <v>0</v>
      </c>
      <c r="C52" s="29">
        <f t="shared" si="28"/>
        <v>0</v>
      </c>
      <c r="D52" s="30">
        <f t="shared" si="28"/>
        <v>0</v>
      </c>
      <c r="E52" s="31">
        <f t="shared" si="4"/>
        <v>1</v>
      </c>
      <c r="F52" s="31">
        <f t="shared" si="7"/>
        <v>1</v>
      </c>
      <c r="G52" s="31">
        <f>+IF(G31='рискови фактори-договори'!$U$14,1,IF(G31='рискови фактори-договори'!$U$15,2,IF(G31=0,0,3)))</f>
        <v>0</v>
      </c>
      <c r="H52" s="31">
        <f t="shared" si="5"/>
        <v>1</v>
      </c>
      <c r="I52" s="31">
        <f t="shared" si="8"/>
        <v>0.3</v>
      </c>
      <c r="J52" s="31">
        <f t="shared" si="9"/>
        <v>0.2</v>
      </c>
      <c r="K52" s="31">
        <f t="shared" si="10"/>
        <v>0</v>
      </c>
      <c r="L52" s="31">
        <f t="shared" si="11"/>
        <v>0.3</v>
      </c>
      <c r="M52" s="32">
        <f t="shared" si="12"/>
        <v>0.8</v>
      </c>
    </row>
    <row r="53" spans="1:24" hidden="1" x14ac:dyDescent="0.25">
      <c r="A53" s="27">
        <f t="shared" ref="A53:D53" si="29">+A32</f>
        <v>18</v>
      </c>
      <c r="B53" s="28">
        <f t="shared" si="29"/>
        <v>0</v>
      </c>
      <c r="C53" s="29">
        <f t="shared" si="29"/>
        <v>0</v>
      </c>
      <c r="D53" s="30">
        <f t="shared" si="29"/>
        <v>0</v>
      </c>
      <c r="E53" s="31">
        <f t="shared" si="4"/>
        <v>1</v>
      </c>
      <c r="F53" s="31">
        <f t="shared" si="7"/>
        <v>1</v>
      </c>
      <c r="G53" s="31">
        <f>+IF(G32='рискови фактори-договори'!$U$14,1,IF(G32='рискови фактори-договори'!$U$15,2,IF(G32=0,0,3)))</f>
        <v>0</v>
      </c>
      <c r="H53" s="31">
        <f t="shared" si="5"/>
        <v>1</v>
      </c>
      <c r="I53" s="31">
        <f t="shared" si="8"/>
        <v>0.3</v>
      </c>
      <c r="J53" s="31">
        <f t="shared" si="9"/>
        <v>0.2</v>
      </c>
      <c r="K53" s="31">
        <f t="shared" si="10"/>
        <v>0</v>
      </c>
      <c r="L53" s="31">
        <f t="shared" si="11"/>
        <v>0.3</v>
      </c>
      <c r="M53" s="32">
        <f t="shared" si="12"/>
        <v>0.8</v>
      </c>
    </row>
    <row r="54" spans="1:24" hidden="1" x14ac:dyDescent="0.25">
      <c r="A54" s="27">
        <f t="shared" ref="A54:D54" si="30">+A33</f>
        <v>19</v>
      </c>
      <c r="B54" s="28">
        <f t="shared" si="30"/>
        <v>0</v>
      </c>
      <c r="C54" s="29">
        <f t="shared" si="30"/>
        <v>0</v>
      </c>
      <c r="D54" s="30">
        <f t="shared" si="30"/>
        <v>0</v>
      </c>
      <c r="E54" s="31">
        <f t="shared" si="4"/>
        <v>1</v>
      </c>
      <c r="F54" s="31">
        <f t="shared" si="7"/>
        <v>1</v>
      </c>
      <c r="G54" s="31">
        <f>+IF(G33='рискови фактори-договори'!$U$14,1,IF(G33='рискови фактори-договори'!$U$15,2,IF(G33=0,0,3)))</f>
        <v>0</v>
      </c>
      <c r="H54" s="31">
        <f t="shared" si="5"/>
        <v>1</v>
      </c>
      <c r="I54" s="31">
        <f t="shared" si="8"/>
        <v>0.3</v>
      </c>
      <c r="J54" s="31">
        <f t="shared" si="9"/>
        <v>0.2</v>
      </c>
      <c r="K54" s="31">
        <f t="shared" si="10"/>
        <v>0</v>
      </c>
      <c r="L54" s="31">
        <f t="shared" si="11"/>
        <v>0.3</v>
      </c>
      <c r="M54" s="32">
        <f t="shared" si="12"/>
        <v>0.8</v>
      </c>
    </row>
    <row r="55" spans="1:24" hidden="1" x14ac:dyDescent="0.25">
      <c r="A55" s="27">
        <f t="shared" ref="A55:D55" si="31">+A34</f>
        <v>0</v>
      </c>
      <c r="B55" s="28" t="str">
        <f t="shared" si="31"/>
        <v xml:space="preserve">изготвил: </v>
      </c>
      <c r="C55" s="29">
        <f t="shared" si="31"/>
        <v>0</v>
      </c>
      <c r="D55" s="30">
        <f t="shared" si="31"/>
        <v>0</v>
      </c>
      <c r="E55" s="31">
        <f t="shared" si="4"/>
        <v>1</v>
      </c>
      <c r="F55" s="31">
        <f t="shared" si="7"/>
        <v>1</v>
      </c>
      <c r="G55" s="31">
        <f>+IF(G34='рискови фактори-договори'!$U$14,1,IF(G34='рискови фактори-договори'!$U$15,2,IF(G34=0,0,3)))</f>
        <v>0</v>
      </c>
      <c r="H55" s="31">
        <f t="shared" si="5"/>
        <v>1</v>
      </c>
      <c r="I55" s="31">
        <f t="shared" si="8"/>
        <v>0.3</v>
      </c>
      <c r="J55" s="31">
        <f t="shared" si="9"/>
        <v>0.2</v>
      </c>
      <c r="K55" s="31">
        <f t="shared" si="10"/>
        <v>0</v>
      </c>
      <c r="L55" s="31">
        <f t="shared" si="11"/>
        <v>0.3</v>
      </c>
      <c r="M55" s="32">
        <f t="shared" si="12"/>
        <v>0.8</v>
      </c>
    </row>
    <row r="56" spans="1:24" hidden="1" x14ac:dyDescent="0.25">
      <c r="A56" s="27">
        <f t="shared" ref="A56:D56" si="32">+A35</f>
        <v>0</v>
      </c>
      <c r="B56" s="28">
        <f t="shared" si="32"/>
        <v>0</v>
      </c>
      <c r="C56" s="29">
        <f t="shared" si="32"/>
        <v>0</v>
      </c>
      <c r="D56" s="30">
        <f t="shared" si="32"/>
        <v>0</v>
      </c>
      <c r="E56" s="31">
        <f t="shared" si="4"/>
        <v>1</v>
      </c>
      <c r="F56" s="31">
        <f t="shared" si="7"/>
        <v>1</v>
      </c>
      <c r="G56" s="31">
        <f>+IF(G35='рискови фактори-договори'!$U$14,1,IF(G35='рискови фактори-договори'!$U$15,2,IF(G35=0,0,3)))</f>
        <v>0</v>
      </c>
      <c r="H56" s="31">
        <f t="shared" si="5"/>
        <v>1</v>
      </c>
      <c r="I56" s="31">
        <f t="shared" si="8"/>
        <v>0.3</v>
      </c>
      <c r="J56" s="31">
        <f t="shared" si="9"/>
        <v>0.2</v>
      </c>
      <c r="K56" s="31">
        <f t="shared" si="10"/>
        <v>0</v>
      </c>
      <c r="L56" s="31">
        <f t="shared" si="11"/>
        <v>0.3</v>
      </c>
      <c r="M56" s="32">
        <f t="shared" si="12"/>
        <v>0.8</v>
      </c>
    </row>
    <row r="57" spans="1:24" hidden="1" x14ac:dyDescent="0.25">
      <c r="A57" s="27">
        <f t="shared" ref="A57:D57" si="33">+A36</f>
        <v>1</v>
      </c>
      <c r="B57" s="28">
        <f t="shared" si="33"/>
        <v>0</v>
      </c>
      <c r="C57" s="29">
        <f t="shared" si="33"/>
        <v>0</v>
      </c>
      <c r="D57" s="30">
        <f t="shared" si="33"/>
        <v>0</v>
      </c>
      <c r="E57" s="31">
        <f t="shared" si="4"/>
        <v>1</v>
      </c>
      <c r="F57" s="31">
        <f t="shared" si="7"/>
        <v>1</v>
      </c>
      <c r="G57" s="31">
        <f>+IF(G36='рискови фактори-договори'!$U$14,1,IF(G36='рискови фактори-договори'!$U$15,2,IF(G36=0,0,3)))</f>
        <v>0</v>
      </c>
      <c r="H57" s="31">
        <f t="shared" si="5"/>
        <v>1</v>
      </c>
      <c r="I57" s="31">
        <f t="shared" si="8"/>
        <v>0.3</v>
      </c>
      <c r="J57" s="31">
        <f t="shared" si="9"/>
        <v>0.2</v>
      </c>
      <c r="K57" s="31">
        <f t="shared" si="10"/>
        <v>0</v>
      </c>
      <c r="L57" s="31">
        <f t="shared" si="11"/>
        <v>0.3</v>
      </c>
      <c r="M57" s="32">
        <f t="shared" si="12"/>
        <v>0.8</v>
      </c>
    </row>
    <row r="58" spans="1:24" hidden="1" x14ac:dyDescent="0.25">
      <c r="A58" s="27">
        <f t="shared" ref="A58:D58" si="34">+A37</f>
        <v>2</v>
      </c>
      <c r="B58" s="28">
        <f t="shared" si="34"/>
        <v>0</v>
      </c>
      <c r="C58" s="29">
        <f t="shared" si="34"/>
        <v>0</v>
      </c>
      <c r="D58" s="30">
        <f t="shared" si="34"/>
        <v>0</v>
      </c>
      <c r="E58" s="31">
        <f t="shared" si="4"/>
        <v>1</v>
      </c>
      <c r="F58" s="31">
        <f t="shared" si="7"/>
        <v>1</v>
      </c>
      <c r="G58" s="31">
        <f>+IF(G37='рискови фактори-договори'!$U$14,1,IF(G37='рискови фактори-договори'!$U$15,2,IF(G37=0,0,3)))</f>
        <v>0</v>
      </c>
      <c r="H58" s="31">
        <f t="shared" si="5"/>
        <v>1</v>
      </c>
      <c r="I58" s="31">
        <f t="shared" si="8"/>
        <v>0.3</v>
      </c>
      <c r="J58" s="31">
        <f t="shared" si="9"/>
        <v>0.2</v>
      </c>
      <c r="K58" s="31">
        <f t="shared" si="10"/>
        <v>0</v>
      </c>
      <c r="L58" s="31">
        <f t="shared" si="11"/>
        <v>0.3</v>
      </c>
      <c r="M58" s="32">
        <f t="shared" si="12"/>
        <v>0.8</v>
      </c>
    </row>
    <row r="59" spans="1:24" hidden="1" x14ac:dyDescent="0.25">
      <c r="A59" s="27">
        <f t="shared" ref="A59:D59" si="35">+A38</f>
        <v>3</v>
      </c>
      <c r="B59" s="28">
        <f t="shared" si="35"/>
        <v>0</v>
      </c>
      <c r="C59" s="29">
        <f t="shared" si="35"/>
        <v>0</v>
      </c>
      <c r="D59" s="30">
        <f t="shared" si="35"/>
        <v>0</v>
      </c>
      <c r="E59" s="31">
        <f t="shared" si="4"/>
        <v>1</v>
      </c>
      <c r="F59" s="31">
        <f t="shared" si="7"/>
        <v>1</v>
      </c>
      <c r="G59" s="31">
        <f>+IF(G38='рискови фактори-договори'!$U$14,1,IF(G38='рискови фактори-договори'!$U$15,2,IF(G38=0,0,3)))</f>
        <v>0</v>
      </c>
      <c r="H59" s="31">
        <f t="shared" si="5"/>
        <v>1</v>
      </c>
      <c r="I59" s="31">
        <f t="shared" si="8"/>
        <v>0.3</v>
      </c>
      <c r="J59" s="31">
        <f t="shared" si="9"/>
        <v>0.2</v>
      </c>
      <c r="K59" s="31">
        <f t="shared" si="10"/>
        <v>0</v>
      </c>
      <c r="L59" s="31">
        <f t="shared" si="11"/>
        <v>0.3</v>
      </c>
      <c r="M59" s="32">
        <f t="shared" si="12"/>
        <v>0.8</v>
      </c>
    </row>
    <row r="60" spans="1:24" hidden="1" x14ac:dyDescent="0.25">
      <c r="A60" s="27">
        <f t="shared" ref="A60:D60" si="36">+A39</f>
        <v>4</v>
      </c>
      <c r="B60" s="28">
        <f t="shared" si="36"/>
        <v>0</v>
      </c>
      <c r="C60" s="29">
        <f t="shared" si="36"/>
        <v>0</v>
      </c>
      <c r="D60" s="30">
        <f t="shared" si="36"/>
        <v>0</v>
      </c>
      <c r="E60" s="31">
        <f t="shared" si="4"/>
        <v>1</v>
      </c>
      <c r="F60" s="31">
        <f t="shared" si="7"/>
        <v>1</v>
      </c>
      <c r="G60" s="31">
        <f>+IF(G39='рискови фактори-договори'!$U$14,1,IF(G39='рискови фактори-договори'!$U$15,2,IF(G39=0,0,3)))</f>
        <v>0</v>
      </c>
      <c r="H60" s="31">
        <f t="shared" si="5"/>
        <v>1</v>
      </c>
      <c r="I60" s="31">
        <f t="shared" si="8"/>
        <v>0.3</v>
      </c>
      <c r="J60" s="31">
        <f t="shared" si="9"/>
        <v>0.2</v>
      </c>
      <c r="K60" s="31">
        <f t="shared" si="10"/>
        <v>0</v>
      </c>
      <c r="L60" s="31">
        <f t="shared" si="11"/>
        <v>0.3</v>
      </c>
      <c r="M60" s="32">
        <f t="shared" si="12"/>
        <v>0.8</v>
      </c>
      <c r="N60"/>
      <c r="O60"/>
      <c r="P60"/>
      <c r="Q60"/>
      <c r="R60"/>
      <c r="S60"/>
      <c r="T60"/>
      <c r="U60"/>
      <c r="V60"/>
      <c r="W60"/>
      <c r="X60"/>
    </row>
    <row r="61" spans="1:24" hidden="1" x14ac:dyDescent="0.25">
      <c r="A61" s="27">
        <f t="shared" ref="A61:D61" si="37">+A40</f>
        <v>5</v>
      </c>
      <c r="B61" s="28">
        <f t="shared" si="37"/>
        <v>0</v>
      </c>
      <c r="C61" s="29">
        <f t="shared" si="37"/>
        <v>0</v>
      </c>
      <c r="D61" s="30">
        <f t="shared" si="37"/>
        <v>0</v>
      </c>
      <c r="E61" s="31">
        <f t="shared" si="4"/>
        <v>1</v>
      </c>
      <c r="F61" s="31">
        <f t="shared" si="7"/>
        <v>1</v>
      </c>
      <c r="G61" s="31">
        <f>+IF(G40='рискови фактори-договори'!$U$14,1,IF(G40='рискови фактори-договори'!$U$15,2,IF(G40=0,0,3)))</f>
        <v>0</v>
      </c>
      <c r="H61" s="31">
        <f t="shared" si="5"/>
        <v>1</v>
      </c>
      <c r="I61" s="31">
        <f t="shared" si="8"/>
        <v>0.3</v>
      </c>
      <c r="J61" s="31">
        <f t="shared" si="9"/>
        <v>0.2</v>
      </c>
      <c r="K61" s="31">
        <f t="shared" si="10"/>
        <v>0</v>
      </c>
      <c r="L61" s="31">
        <f t="shared" si="11"/>
        <v>0.3</v>
      </c>
      <c r="M61" s="32">
        <f t="shared" si="12"/>
        <v>0.8</v>
      </c>
      <c r="N61"/>
      <c r="O61"/>
      <c r="P61"/>
      <c r="Q61"/>
      <c r="R61"/>
      <c r="S61"/>
      <c r="T61"/>
      <c r="U61"/>
      <c r="V61"/>
      <c r="W61"/>
      <c r="X61"/>
    </row>
    <row r="62" spans="1:24" hidden="1" x14ac:dyDescent="0.25">
      <c r="A62" s="27">
        <f t="shared" ref="A62:D62" si="38">+A41</f>
        <v>6</v>
      </c>
      <c r="B62" s="28">
        <f t="shared" si="38"/>
        <v>0</v>
      </c>
      <c r="C62" s="29">
        <f t="shared" si="38"/>
        <v>0</v>
      </c>
      <c r="D62" s="30">
        <f t="shared" si="38"/>
        <v>0</v>
      </c>
      <c r="E62" s="31">
        <f t="shared" si="4"/>
        <v>1</v>
      </c>
      <c r="F62" s="31">
        <f t="shared" si="7"/>
        <v>1</v>
      </c>
      <c r="G62" s="31">
        <f>+IF(G41='рискови фактори-договори'!$U$14,1,IF(G41='рискови фактори-договори'!$U$15,2,IF(G41=0,0,3)))</f>
        <v>0</v>
      </c>
      <c r="H62" s="31">
        <f t="shared" si="5"/>
        <v>1</v>
      </c>
      <c r="I62" s="31">
        <f t="shared" si="8"/>
        <v>0.3</v>
      </c>
      <c r="J62" s="31">
        <f t="shared" si="9"/>
        <v>0.2</v>
      </c>
      <c r="K62" s="31">
        <f t="shared" si="10"/>
        <v>0</v>
      </c>
      <c r="L62" s="31">
        <f t="shared" si="11"/>
        <v>0.3</v>
      </c>
      <c r="M62" s="32">
        <f t="shared" si="12"/>
        <v>0.8</v>
      </c>
      <c r="N62"/>
      <c r="O62"/>
      <c r="P62"/>
      <c r="Q62"/>
      <c r="R62"/>
      <c r="S62"/>
      <c r="T62"/>
      <c r="U62"/>
      <c r="V62"/>
      <c r="W62"/>
      <c r="X62"/>
    </row>
    <row r="63" spans="1:24" hidden="1" x14ac:dyDescent="0.25">
      <c r="A63" s="27">
        <f t="shared" ref="A63:D63" si="39">+A42</f>
        <v>7</v>
      </c>
      <c r="B63" s="28">
        <f t="shared" si="39"/>
        <v>0</v>
      </c>
      <c r="C63" s="29">
        <f t="shared" si="39"/>
        <v>0</v>
      </c>
      <c r="D63" s="30">
        <f t="shared" si="39"/>
        <v>0</v>
      </c>
      <c r="E63" s="31">
        <f t="shared" si="4"/>
        <v>1</v>
      </c>
      <c r="F63" s="31">
        <f t="shared" si="7"/>
        <v>1</v>
      </c>
      <c r="G63" s="31">
        <f>+IF(G42='рискови фактори-договори'!$U$14,1,IF(G42='рискови фактори-договори'!$U$15,2,IF(G42=0,0,3)))</f>
        <v>0</v>
      </c>
      <c r="H63" s="31">
        <f t="shared" si="5"/>
        <v>1</v>
      </c>
      <c r="I63" s="31">
        <f t="shared" si="8"/>
        <v>0.3</v>
      </c>
      <c r="J63" s="31">
        <f t="shared" si="9"/>
        <v>0.2</v>
      </c>
      <c r="K63" s="31">
        <f t="shared" si="10"/>
        <v>0</v>
      </c>
      <c r="L63" s="31">
        <f t="shared" si="11"/>
        <v>0.3</v>
      </c>
      <c r="M63" s="32">
        <f t="shared" si="12"/>
        <v>0.8</v>
      </c>
      <c r="N63"/>
      <c r="O63"/>
      <c r="P63"/>
      <c r="Q63"/>
      <c r="R63"/>
      <c r="S63"/>
      <c r="T63"/>
      <c r="U63"/>
      <c r="V63"/>
      <c r="W63"/>
      <c r="X63"/>
    </row>
    <row r="64" spans="1:24" hidden="1" x14ac:dyDescent="0.25">
      <c r="A64" s="27">
        <f t="shared" ref="A64:D64" si="40">+A43</f>
        <v>8</v>
      </c>
      <c r="B64" s="28">
        <f t="shared" si="40"/>
        <v>0</v>
      </c>
      <c r="C64" s="29">
        <f t="shared" si="40"/>
        <v>0</v>
      </c>
      <c r="D64" s="30">
        <f t="shared" si="40"/>
        <v>0</v>
      </c>
      <c r="E64" s="31">
        <f t="shared" si="4"/>
        <v>1</v>
      </c>
      <c r="F64" s="31">
        <f t="shared" si="7"/>
        <v>1</v>
      </c>
      <c r="G64" s="31">
        <f>+IF(G43='рискови фактори-договори'!$U$14,1,IF(G43='рискови фактори-договори'!$U$15,2,IF(G43=0,0,3)))</f>
        <v>0</v>
      </c>
      <c r="H64" s="31">
        <f t="shared" si="5"/>
        <v>1</v>
      </c>
      <c r="I64" s="31">
        <f t="shared" si="8"/>
        <v>0.3</v>
      </c>
      <c r="J64" s="31">
        <f t="shared" si="9"/>
        <v>0.2</v>
      </c>
      <c r="K64" s="31">
        <f t="shared" si="10"/>
        <v>0</v>
      </c>
      <c r="L64" s="31">
        <f t="shared" si="11"/>
        <v>0.3</v>
      </c>
      <c r="M64" s="32">
        <f t="shared" si="12"/>
        <v>0.8</v>
      </c>
      <c r="N64"/>
      <c r="O64"/>
      <c r="P64"/>
      <c r="Q64"/>
      <c r="R64"/>
      <c r="S64"/>
      <c r="T64"/>
      <c r="U64"/>
      <c r="V64"/>
      <c r="W64"/>
      <c r="X64"/>
    </row>
    <row r="65" spans="1:24" hidden="1" x14ac:dyDescent="0.25">
      <c r="A65" s="27">
        <f t="shared" ref="A65:D65" si="41">+A44</f>
        <v>9</v>
      </c>
      <c r="B65" s="28">
        <f t="shared" si="41"/>
        <v>0</v>
      </c>
      <c r="C65" s="29">
        <f t="shared" si="41"/>
        <v>0</v>
      </c>
      <c r="D65" s="30">
        <f t="shared" si="41"/>
        <v>0</v>
      </c>
      <c r="E65" s="31">
        <f t="shared" si="4"/>
        <v>1</v>
      </c>
      <c r="F65" s="31">
        <f t="shared" si="7"/>
        <v>1</v>
      </c>
      <c r="G65" s="31">
        <f>+IF(G44='рискови фактори-договори'!$U$14,1,IF(G44='рискови фактори-договори'!$U$15,2,IF(G44=0,0,3)))</f>
        <v>0</v>
      </c>
      <c r="H65" s="31">
        <f t="shared" si="5"/>
        <v>1</v>
      </c>
      <c r="I65" s="31">
        <f t="shared" si="8"/>
        <v>0.3</v>
      </c>
      <c r="J65" s="31">
        <f t="shared" si="9"/>
        <v>0.2</v>
      </c>
      <c r="K65" s="31">
        <f t="shared" si="10"/>
        <v>0</v>
      </c>
      <c r="L65" s="31">
        <f t="shared" si="11"/>
        <v>0.3</v>
      </c>
      <c r="M65" s="32">
        <f t="shared" si="12"/>
        <v>0.8</v>
      </c>
      <c r="N65"/>
      <c r="O65"/>
      <c r="P65"/>
      <c r="Q65"/>
      <c r="R65"/>
      <c r="S65"/>
      <c r="T65"/>
      <c r="U65"/>
      <c r="V65"/>
      <c r="W65"/>
      <c r="X65"/>
    </row>
    <row r="66" spans="1:24" hidden="1" x14ac:dyDescent="0.25">
      <c r="A66" s="27">
        <f t="shared" ref="A66:D66" si="42">+A45</f>
        <v>10</v>
      </c>
      <c r="B66" s="28">
        <f t="shared" si="42"/>
        <v>0</v>
      </c>
      <c r="C66" s="29">
        <f t="shared" si="42"/>
        <v>0</v>
      </c>
      <c r="D66" s="30">
        <f t="shared" si="42"/>
        <v>0</v>
      </c>
      <c r="E66" s="31">
        <f t="shared" si="4"/>
        <v>1</v>
      </c>
      <c r="F66" s="31">
        <f t="shared" si="7"/>
        <v>1</v>
      </c>
      <c r="G66" s="31">
        <f>+IF(G45='рискови фактори-договори'!$U$14,1,IF(G45='рискови фактори-договори'!$U$15,2,IF(G45=0,0,3)))</f>
        <v>0</v>
      </c>
      <c r="H66" s="31">
        <f t="shared" si="5"/>
        <v>1</v>
      </c>
      <c r="I66" s="31">
        <f t="shared" si="8"/>
        <v>0.3</v>
      </c>
      <c r="J66" s="31">
        <f t="shared" si="9"/>
        <v>0.2</v>
      </c>
      <c r="K66" s="31">
        <f t="shared" si="10"/>
        <v>0</v>
      </c>
      <c r="L66" s="31">
        <f t="shared" si="11"/>
        <v>0.3</v>
      </c>
      <c r="M66" s="32">
        <f t="shared" si="12"/>
        <v>0.8</v>
      </c>
      <c r="N66"/>
      <c r="O66"/>
      <c r="P66"/>
      <c r="Q66"/>
      <c r="R66"/>
      <c r="S66"/>
      <c r="T66"/>
      <c r="U66"/>
      <c r="V66"/>
      <c r="W66"/>
      <c r="X66"/>
    </row>
    <row r="67" spans="1:24" hidden="1" x14ac:dyDescent="0.25">
      <c r="A67" s="27">
        <f t="shared" ref="A67:D67" si="43">+A46</f>
        <v>11</v>
      </c>
      <c r="B67" s="28">
        <f t="shared" si="43"/>
        <v>0</v>
      </c>
      <c r="C67" s="29">
        <f t="shared" si="43"/>
        <v>0</v>
      </c>
      <c r="D67" s="30">
        <f t="shared" si="43"/>
        <v>0</v>
      </c>
      <c r="E67" s="31">
        <f t="shared" ref="E67:E88" si="44">IF(E46&lt;$V$14,1,IF(E46&lt;$V$15,2,3))</f>
        <v>1</v>
      </c>
      <c r="F67" s="31">
        <f t="shared" si="7"/>
        <v>1</v>
      </c>
      <c r="G67" s="31">
        <f>+IF(G46='рискови фактори-договори'!$U$14,1,IF(G46='рискови фактори-договори'!$U$15,2,IF(G46=0,0,3)))</f>
        <v>0</v>
      </c>
      <c r="H67" s="31">
        <f t="shared" ref="H67:H88" si="45">IF(H46&lt;$X$14,1,IF(H46&lt;$X$15,2,3))</f>
        <v>1</v>
      </c>
      <c r="I67" s="31">
        <f t="shared" si="8"/>
        <v>0.3</v>
      </c>
      <c r="J67" s="31">
        <f t="shared" si="9"/>
        <v>0.2</v>
      </c>
      <c r="K67" s="31">
        <f t="shared" si="10"/>
        <v>0</v>
      </c>
      <c r="L67" s="31">
        <f t="shared" si="11"/>
        <v>0.3</v>
      </c>
      <c r="M67" s="32">
        <f t="shared" si="12"/>
        <v>0.8</v>
      </c>
      <c r="N67"/>
      <c r="O67"/>
      <c r="P67"/>
      <c r="Q67"/>
      <c r="R67"/>
      <c r="S67"/>
      <c r="T67"/>
      <c r="U67"/>
      <c r="V67"/>
      <c r="W67"/>
      <c r="X67"/>
    </row>
    <row r="68" spans="1:24" hidden="1" x14ac:dyDescent="0.25">
      <c r="A68" s="27">
        <f t="shared" ref="A68:D68" si="46">+A47</f>
        <v>12</v>
      </c>
      <c r="B68" s="28">
        <f t="shared" si="46"/>
        <v>0</v>
      </c>
      <c r="C68" s="29">
        <f t="shared" si="46"/>
        <v>0</v>
      </c>
      <c r="D68" s="30">
        <f t="shared" si="46"/>
        <v>0</v>
      </c>
      <c r="E68" s="31">
        <f t="shared" si="44"/>
        <v>1</v>
      </c>
      <c r="F68" s="31">
        <f t="shared" si="7"/>
        <v>1</v>
      </c>
      <c r="G68" s="31">
        <f>+IF(G47='рискови фактори-договори'!$U$14,1,IF(G47='рискови фактори-договори'!$U$15,2,IF(G47=0,0,3)))</f>
        <v>0</v>
      </c>
      <c r="H68" s="31">
        <f t="shared" si="45"/>
        <v>1</v>
      </c>
      <c r="I68" s="31">
        <f t="shared" si="8"/>
        <v>0.3</v>
      </c>
      <c r="J68" s="31">
        <f t="shared" si="9"/>
        <v>0.2</v>
      </c>
      <c r="K68" s="31">
        <f t="shared" si="10"/>
        <v>0</v>
      </c>
      <c r="L68" s="31">
        <f t="shared" si="11"/>
        <v>0.3</v>
      </c>
      <c r="M68" s="32">
        <f t="shared" si="12"/>
        <v>0.8</v>
      </c>
      <c r="N68"/>
      <c r="O68"/>
      <c r="P68"/>
      <c r="Q68"/>
      <c r="R68"/>
      <c r="S68"/>
      <c r="T68"/>
      <c r="U68"/>
      <c r="V68"/>
      <c r="W68"/>
      <c r="X68"/>
    </row>
    <row r="69" spans="1:24" hidden="1" x14ac:dyDescent="0.25">
      <c r="A69" s="27">
        <f t="shared" ref="A69:D69" si="47">+A48</f>
        <v>13</v>
      </c>
      <c r="B69" s="28">
        <f t="shared" si="47"/>
        <v>0</v>
      </c>
      <c r="C69" s="29">
        <f t="shared" si="47"/>
        <v>0</v>
      </c>
      <c r="D69" s="30">
        <f t="shared" si="47"/>
        <v>0</v>
      </c>
      <c r="E69" s="31">
        <f t="shared" si="44"/>
        <v>1</v>
      </c>
      <c r="F69" s="31">
        <f t="shared" si="7"/>
        <v>1</v>
      </c>
      <c r="G69" s="31">
        <f>+IF(G48='рискови фактори-договори'!$U$14,1,IF(G48='рискови фактори-договори'!$U$15,2,IF(G48=0,0,3)))</f>
        <v>0</v>
      </c>
      <c r="H69" s="31">
        <f t="shared" si="45"/>
        <v>1</v>
      </c>
      <c r="I69" s="31">
        <f t="shared" si="8"/>
        <v>0.3</v>
      </c>
      <c r="J69" s="31">
        <f t="shared" si="9"/>
        <v>0.2</v>
      </c>
      <c r="K69" s="31">
        <f t="shared" si="10"/>
        <v>0</v>
      </c>
      <c r="L69" s="31">
        <f t="shared" si="11"/>
        <v>0.3</v>
      </c>
      <c r="M69" s="32">
        <f t="shared" si="12"/>
        <v>0.8</v>
      </c>
      <c r="N69"/>
      <c r="O69"/>
      <c r="P69"/>
      <c r="Q69"/>
      <c r="R69"/>
      <c r="S69"/>
      <c r="T69"/>
      <c r="U69"/>
      <c r="V69"/>
      <c r="W69"/>
      <c r="X69"/>
    </row>
    <row r="70" spans="1:24" hidden="1" x14ac:dyDescent="0.25">
      <c r="A70" s="27">
        <f t="shared" ref="A70:D70" si="48">+A49</f>
        <v>14</v>
      </c>
      <c r="B70" s="28">
        <f t="shared" si="48"/>
        <v>0</v>
      </c>
      <c r="C70" s="29">
        <f t="shared" si="48"/>
        <v>0</v>
      </c>
      <c r="D70" s="30">
        <f t="shared" si="48"/>
        <v>0</v>
      </c>
      <c r="E70" s="31">
        <f t="shared" si="44"/>
        <v>1</v>
      </c>
      <c r="F70" s="31">
        <f t="shared" si="7"/>
        <v>1</v>
      </c>
      <c r="G70" s="31">
        <f>+IF(G49='рискови фактори-договори'!$U$14,1,IF(G49='рискови фактори-договори'!$U$15,2,IF(G49=0,0,3)))</f>
        <v>0</v>
      </c>
      <c r="H70" s="31">
        <f t="shared" si="45"/>
        <v>1</v>
      </c>
      <c r="I70" s="31">
        <f t="shared" si="8"/>
        <v>0.3</v>
      </c>
      <c r="J70" s="31">
        <f t="shared" si="9"/>
        <v>0.2</v>
      </c>
      <c r="K70" s="31">
        <f t="shared" si="10"/>
        <v>0</v>
      </c>
      <c r="L70" s="31">
        <f t="shared" si="11"/>
        <v>0.3</v>
      </c>
      <c r="M70" s="32">
        <f t="shared" si="12"/>
        <v>0.8</v>
      </c>
      <c r="N70"/>
      <c r="O70"/>
      <c r="P70"/>
      <c r="Q70"/>
      <c r="R70"/>
      <c r="S70"/>
      <c r="T70"/>
      <c r="U70"/>
      <c r="V70"/>
      <c r="W70"/>
      <c r="X70"/>
    </row>
    <row r="71" spans="1:24" hidden="1" x14ac:dyDescent="0.25">
      <c r="A71" s="27">
        <f t="shared" ref="A71:D71" si="49">+A50</f>
        <v>15</v>
      </c>
      <c r="B71" s="28">
        <f t="shared" si="49"/>
        <v>0</v>
      </c>
      <c r="C71" s="29">
        <f t="shared" si="49"/>
        <v>0</v>
      </c>
      <c r="D71" s="30">
        <f t="shared" si="49"/>
        <v>0</v>
      </c>
      <c r="E71" s="31">
        <f t="shared" si="44"/>
        <v>1</v>
      </c>
      <c r="F71" s="31">
        <f t="shared" si="7"/>
        <v>1</v>
      </c>
      <c r="G71" s="31">
        <f>+IF(G50='рискови фактори-договори'!$U$14,1,IF(G50='рискови фактори-договори'!$U$15,2,IF(G50=0,0,3)))</f>
        <v>0</v>
      </c>
      <c r="H71" s="31">
        <f t="shared" si="45"/>
        <v>1</v>
      </c>
      <c r="I71" s="31">
        <f t="shared" si="8"/>
        <v>0.3</v>
      </c>
      <c r="J71" s="31">
        <f t="shared" si="9"/>
        <v>0.2</v>
      </c>
      <c r="K71" s="31">
        <f t="shared" si="10"/>
        <v>0</v>
      </c>
      <c r="L71" s="31">
        <f t="shared" si="11"/>
        <v>0.3</v>
      </c>
      <c r="M71" s="32">
        <f t="shared" si="12"/>
        <v>0.8</v>
      </c>
      <c r="N71"/>
      <c r="O71"/>
      <c r="P71"/>
      <c r="Q71"/>
      <c r="R71"/>
      <c r="S71"/>
      <c r="T71"/>
      <c r="U71"/>
      <c r="V71"/>
      <c r="W71"/>
      <c r="X71"/>
    </row>
    <row r="72" spans="1:24" hidden="1" x14ac:dyDescent="0.25">
      <c r="A72" s="27">
        <f t="shared" ref="A72:D72" si="50">+A51</f>
        <v>16</v>
      </c>
      <c r="B72" s="28">
        <f t="shared" si="50"/>
        <v>0</v>
      </c>
      <c r="C72" s="29">
        <f t="shared" si="50"/>
        <v>0</v>
      </c>
      <c r="D72" s="30">
        <f t="shared" si="50"/>
        <v>0</v>
      </c>
      <c r="E72" s="31">
        <f t="shared" si="44"/>
        <v>1</v>
      </c>
      <c r="F72" s="31">
        <f t="shared" si="7"/>
        <v>1</v>
      </c>
      <c r="G72" s="31">
        <f>+IF(G51='рискови фактори-договори'!$U$14,1,IF(G51='рискови фактори-договори'!$U$15,2,IF(G51=0,0,3)))</f>
        <v>0</v>
      </c>
      <c r="H72" s="31">
        <f t="shared" si="45"/>
        <v>1</v>
      </c>
      <c r="I72" s="31">
        <f t="shared" si="8"/>
        <v>0.3</v>
      </c>
      <c r="J72" s="31">
        <f t="shared" si="9"/>
        <v>0.2</v>
      </c>
      <c r="K72" s="31">
        <f t="shared" si="10"/>
        <v>0</v>
      </c>
      <c r="L72" s="31">
        <f t="shared" si="11"/>
        <v>0.3</v>
      </c>
      <c r="M72" s="32">
        <f t="shared" si="12"/>
        <v>0.8</v>
      </c>
      <c r="N72"/>
      <c r="O72"/>
      <c r="P72"/>
      <c r="Q72"/>
      <c r="R72"/>
      <c r="S72"/>
      <c r="T72"/>
      <c r="U72"/>
      <c r="V72"/>
      <c r="W72"/>
      <c r="X72"/>
    </row>
    <row r="73" spans="1:24" hidden="1" x14ac:dyDescent="0.25">
      <c r="A73" s="27">
        <f t="shared" ref="A73:D73" si="51">+A52</f>
        <v>17</v>
      </c>
      <c r="B73" s="28">
        <f t="shared" si="51"/>
        <v>0</v>
      </c>
      <c r="C73" s="29">
        <f t="shared" si="51"/>
        <v>0</v>
      </c>
      <c r="D73" s="30">
        <f t="shared" si="51"/>
        <v>0</v>
      </c>
      <c r="E73" s="31">
        <f t="shared" si="44"/>
        <v>1</v>
      </c>
      <c r="F73" s="31">
        <f t="shared" si="7"/>
        <v>1</v>
      </c>
      <c r="G73" s="31">
        <f>+IF(G52='рискови фактори-договори'!$U$14,1,IF(G52='рискови фактори-договори'!$U$15,2,IF(G52=0,0,3)))</f>
        <v>0</v>
      </c>
      <c r="H73" s="31">
        <f t="shared" si="45"/>
        <v>1</v>
      </c>
      <c r="I73" s="31">
        <f t="shared" si="8"/>
        <v>0.3</v>
      </c>
      <c r="J73" s="31">
        <f t="shared" si="9"/>
        <v>0.2</v>
      </c>
      <c r="K73" s="31">
        <f t="shared" si="10"/>
        <v>0</v>
      </c>
      <c r="L73" s="31">
        <f t="shared" si="11"/>
        <v>0.3</v>
      </c>
      <c r="M73" s="32">
        <f t="shared" si="12"/>
        <v>0.8</v>
      </c>
      <c r="N73"/>
      <c r="O73"/>
      <c r="P73"/>
      <c r="Q73"/>
      <c r="R73"/>
      <c r="S73"/>
      <c r="T73"/>
      <c r="U73"/>
      <c r="V73"/>
      <c r="W73"/>
      <c r="X73"/>
    </row>
    <row r="74" spans="1:24" hidden="1" x14ac:dyDescent="0.25">
      <c r="A74" s="27">
        <f t="shared" ref="A74:D74" si="52">+A53</f>
        <v>18</v>
      </c>
      <c r="B74" s="28">
        <f t="shared" si="52"/>
        <v>0</v>
      </c>
      <c r="C74" s="29">
        <f t="shared" si="52"/>
        <v>0</v>
      </c>
      <c r="D74" s="30">
        <f t="shared" si="52"/>
        <v>0</v>
      </c>
      <c r="E74" s="31">
        <f t="shared" si="44"/>
        <v>1</v>
      </c>
      <c r="F74" s="31">
        <f t="shared" si="7"/>
        <v>1</v>
      </c>
      <c r="G74" s="31">
        <f>+IF(G53='рискови фактори-договори'!$U$14,1,IF(G53='рискови фактори-договори'!$U$15,2,IF(G53=0,0,3)))</f>
        <v>0</v>
      </c>
      <c r="H74" s="31">
        <f t="shared" si="45"/>
        <v>1</v>
      </c>
      <c r="I74" s="31">
        <f t="shared" si="8"/>
        <v>0.3</v>
      </c>
      <c r="J74" s="31">
        <f t="shared" si="9"/>
        <v>0.2</v>
      </c>
      <c r="K74" s="31">
        <f t="shared" si="10"/>
        <v>0</v>
      </c>
      <c r="L74" s="31">
        <f t="shared" si="11"/>
        <v>0.3</v>
      </c>
      <c r="M74" s="32">
        <f t="shared" si="12"/>
        <v>0.8</v>
      </c>
      <c r="N74"/>
      <c r="O74"/>
      <c r="P74"/>
      <c r="Q74"/>
      <c r="R74"/>
      <c r="S74"/>
      <c r="T74"/>
      <c r="U74"/>
      <c r="V74"/>
      <c r="W74"/>
      <c r="X74"/>
    </row>
    <row r="75" spans="1:24" hidden="1" x14ac:dyDescent="0.25">
      <c r="A75" s="27">
        <f t="shared" ref="A75:D75" si="53">+A54</f>
        <v>19</v>
      </c>
      <c r="B75" s="28">
        <f t="shared" si="53"/>
        <v>0</v>
      </c>
      <c r="C75" s="29">
        <f t="shared" si="53"/>
        <v>0</v>
      </c>
      <c r="D75" s="30">
        <f t="shared" si="53"/>
        <v>0</v>
      </c>
      <c r="E75" s="31">
        <f t="shared" si="44"/>
        <v>1</v>
      </c>
      <c r="F75" s="31">
        <f t="shared" si="7"/>
        <v>1</v>
      </c>
      <c r="G75" s="31">
        <f>+IF(G54='рискови фактори-договори'!$U$14,1,IF(G54='рискови фактори-договори'!$U$15,2,IF(G54=0,0,3)))</f>
        <v>0</v>
      </c>
      <c r="H75" s="31">
        <f t="shared" si="45"/>
        <v>1</v>
      </c>
      <c r="I75" s="31">
        <f t="shared" si="8"/>
        <v>0.3</v>
      </c>
      <c r="J75" s="31">
        <f t="shared" si="9"/>
        <v>0.2</v>
      </c>
      <c r="K75" s="31">
        <f t="shared" si="10"/>
        <v>0</v>
      </c>
      <c r="L75" s="31">
        <f t="shared" si="11"/>
        <v>0.3</v>
      </c>
      <c r="M75" s="32">
        <f t="shared" si="12"/>
        <v>0.8</v>
      </c>
      <c r="N75"/>
      <c r="O75"/>
      <c r="P75"/>
      <c r="Q75"/>
      <c r="R75"/>
      <c r="S75"/>
      <c r="T75"/>
      <c r="U75"/>
      <c r="V75"/>
      <c r="W75"/>
      <c r="X75"/>
    </row>
    <row r="76" spans="1:24" hidden="1" x14ac:dyDescent="0.25">
      <c r="A76" s="27">
        <f t="shared" ref="A76:D76" si="54">+A55</f>
        <v>0</v>
      </c>
      <c r="B76" s="28" t="str">
        <f t="shared" si="54"/>
        <v xml:space="preserve">изготвил: </v>
      </c>
      <c r="C76" s="29">
        <f t="shared" si="54"/>
        <v>0</v>
      </c>
      <c r="D76" s="30">
        <f t="shared" si="54"/>
        <v>0</v>
      </c>
      <c r="E76" s="31">
        <f t="shared" si="44"/>
        <v>1</v>
      </c>
      <c r="F76" s="31">
        <f t="shared" si="7"/>
        <v>1</v>
      </c>
      <c r="G76" s="31">
        <f>+IF(G55='рискови фактори-договори'!$U$14,1,IF(G55='рискови фактори-договори'!$U$15,2,IF(G55=0,0,3)))</f>
        <v>0</v>
      </c>
      <c r="H76" s="31">
        <f t="shared" si="45"/>
        <v>1</v>
      </c>
      <c r="I76" s="31">
        <f t="shared" si="8"/>
        <v>0.3</v>
      </c>
      <c r="J76" s="31">
        <f t="shared" si="9"/>
        <v>0.2</v>
      </c>
      <c r="K76" s="31">
        <f t="shared" si="10"/>
        <v>0</v>
      </c>
      <c r="L76" s="31">
        <f t="shared" si="11"/>
        <v>0.3</v>
      </c>
      <c r="M76" s="32">
        <f t="shared" si="12"/>
        <v>0.8</v>
      </c>
      <c r="N76"/>
      <c r="O76"/>
      <c r="P76"/>
      <c r="Q76"/>
      <c r="R76"/>
      <c r="S76"/>
      <c r="T76"/>
      <c r="U76"/>
      <c r="V76"/>
      <c r="W76"/>
      <c r="X76"/>
    </row>
    <row r="77" spans="1:24" hidden="1" x14ac:dyDescent="0.25">
      <c r="A77" s="27">
        <f t="shared" ref="A77:D77" si="55">+A56</f>
        <v>0</v>
      </c>
      <c r="B77" s="28">
        <f t="shared" si="55"/>
        <v>0</v>
      </c>
      <c r="C77" s="29">
        <f t="shared" si="55"/>
        <v>0</v>
      </c>
      <c r="D77" s="30">
        <f t="shared" si="55"/>
        <v>0</v>
      </c>
      <c r="E77" s="31">
        <f t="shared" si="44"/>
        <v>1</v>
      </c>
      <c r="F77" s="31">
        <f t="shared" si="7"/>
        <v>1</v>
      </c>
      <c r="G77" s="31">
        <f>+IF(G56='рискови фактори-договори'!$U$14,1,IF(G56='рискови фактори-договори'!$U$15,2,IF(G56=0,0,3)))</f>
        <v>0</v>
      </c>
      <c r="H77" s="31">
        <f t="shared" si="45"/>
        <v>1</v>
      </c>
      <c r="I77" s="31">
        <f t="shared" si="8"/>
        <v>0.3</v>
      </c>
      <c r="J77" s="31">
        <f t="shared" si="9"/>
        <v>0.2</v>
      </c>
      <c r="K77" s="31">
        <f t="shared" si="10"/>
        <v>0</v>
      </c>
      <c r="L77" s="31">
        <f t="shared" si="11"/>
        <v>0.3</v>
      </c>
      <c r="M77" s="32">
        <f t="shared" si="12"/>
        <v>0.8</v>
      </c>
      <c r="N77"/>
      <c r="O77"/>
      <c r="P77"/>
      <c r="Q77"/>
      <c r="R77"/>
      <c r="S77"/>
      <c r="T77"/>
      <c r="U77"/>
      <c r="V77"/>
      <c r="W77"/>
      <c r="X77"/>
    </row>
    <row r="78" spans="1:24" hidden="1" x14ac:dyDescent="0.25">
      <c r="A78" s="27">
        <f t="shared" ref="A78:D78" si="56">+A57</f>
        <v>1</v>
      </c>
      <c r="B78" s="28">
        <f t="shared" si="56"/>
        <v>0</v>
      </c>
      <c r="C78" s="29">
        <f t="shared" si="56"/>
        <v>0</v>
      </c>
      <c r="D78" s="30">
        <f t="shared" si="56"/>
        <v>0</v>
      </c>
      <c r="E78" s="31">
        <f t="shared" si="44"/>
        <v>1</v>
      </c>
      <c r="F78" s="31">
        <f t="shared" si="7"/>
        <v>1</v>
      </c>
      <c r="G78" s="31">
        <f>+IF(G57='рискови фактори-договори'!$U$14,1,IF(G57='рискови фактори-договори'!$U$15,2,IF(G57=0,0,3)))</f>
        <v>0</v>
      </c>
      <c r="H78" s="31">
        <f t="shared" si="45"/>
        <v>1</v>
      </c>
      <c r="I78" s="31">
        <f t="shared" si="8"/>
        <v>0.3</v>
      </c>
      <c r="J78" s="31">
        <f t="shared" si="9"/>
        <v>0.2</v>
      </c>
      <c r="K78" s="31">
        <f t="shared" si="10"/>
        <v>0</v>
      </c>
      <c r="L78" s="31">
        <f t="shared" si="11"/>
        <v>0.3</v>
      </c>
      <c r="M78" s="32">
        <f t="shared" si="12"/>
        <v>0.8</v>
      </c>
      <c r="N78"/>
      <c r="O78"/>
      <c r="P78"/>
      <c r="Q78"/>
      <c r="R78"/>
      <c r="S78"/>
      <c r="T78"/>
      <c r="U78"/>
      <c r="V78"/>
      <c r="W78"/>
      <c r="X78"/>
    </row>
    <row r="79" spans="1:24" hidden="1" x14ac:dyDescent="0.25">
      <c r="A79" s="27">
        <f t="shared" ref="A79:D79" si="57">+A58</f>
        <v>2</v>
      </c>
      <c r="B79" s="28">
        <f t="shared" si="57"/>
        <v>0</v>
      </c>
      <c r="C79" s="29">
        <f t="shared" si="57"/>
        <v>0</v>
      </c>
      <c r="D79" s="30">
        <f t="shared" si="57"/>
        <v>0</v>
      </c>
      <c r="E79" s="31">
        <f t="shared" si="44"/>
        <v>1</v>
      </c>
      <c r="F79" s="31">
        <f t="shared" si="7"/>
        <v>1</v>
      </c>
      <c r="G79" s="31">
        <f>+IF(G58='рискови фактори-договори'!$U$14,1,IF(G58='рискови фактори-договори'!$U$15,2,IF(G58=0,0,3)))</f>
        <v>0</v>
      </c>
      <c r="H79" s="31">
        <f t="shared" si="45"/>
        <v>1</v>
      </c>
      <c r="I79" s="31">
        <f t="shared" si="8"/>
        <v>0.3</v>
      </c>
      <c r="J79" s="31">
        <f t="shared" si="9"/>
        <v>0.2</v>
      </c>
      <c r="K79" s="31">
        <f t="shared" si="10"/>
        <v>0</v>
      </c>
      <c r="L79" s="31">
        <f t="shared" si="11"/>
        <v>0.3</v>
      </c>
      <c r="M79" s="32">
        <f t="shared" si="12"/>
        <v>0.8</v>
      </c>
      <c r="N79"/>
      <c r="O79"/>
      <c r="P79"/>
      <c r="Q79"/>
      <c r="R79"/>
      <c r="S79"/>
      <c r="T79"/>
      <c r="U79"/>
      <c r="V79"/>
      <c r="W79"/>
      <c r="X79"/>
    </row>
    <row r="80" spans="1:24" hidden="1" x14ac:dyDescent="0.25">
      <c r="A80" s="27">
        <f t="shared" ref="A80:D80" si="58">+A59</f>
        <v>3</v>
      </c>
      <c r="B80" s="28">
        <f t="shared" si="58"/>
        <v>0</v>
      </c>
      <c r="C80" s="29">
        <f t="shared" si="58"/>
        <v>0</v>
      </c>
      <c r="D80" s="30">
        <f t="shared" si="58"/>
        <v>0</v>
      </c>
      <c r="E80" s="31">
        <f t="shared" si="44"/>
        <v>1</v>
      </c>
      <c r="F80" s="31">
        <f t="shared" si="7"/>
        <v>1</v>
      </c>
      <c r="G80" s="31">
        <f>+IF(G59='рискови фактори-договори'!$U$14,1,IF(G59='рискови фактори-договори'!$U$15,2,IF(G59=0,0,3)))</f>
        <v>0</v>
      </c>
      <c r="H80" s="31">
        <f t="shared" si="45"/>
        <v>1</v>
      </c>
      <c r="I80" s="31">
        <f t="shared" si="8"/>
        <v>0.3</v>
      </c>
      <c r="J80" s="31">
        <f t="shared" si="9"/>
        <v>0.2</v>
      </c>
      <c r="K80" s="31">
        <f t="shared" si="10"/>
        <v>0</v>
      </c>
      <c r="L80" s="31">
        <f t="shared" si="11"/>
        <v>0.3</v>
      </c>
      <c r="M80" s="32">
        <f t="shared" si="12"/>
        <v>0.8</v>
      </c>
      <c r="N80"/>
      <c r="O80"/>
      <c r="P80"/>
      <c r="Q80"/>
      <c r="R80"/>
      <c r="S80"/>
      <c r="T80"/>
      <c r="U80"/>
      <c r="V80"/>
      <c r="W80"/>
      <c r="X80"/>
    </row>
    <row r="81" spans="1:24" hidden="1" x14ac:dyDescent="0.25">
      <c r="A81" s="27">
        <f t="shared" ref="A81:D81" si="59">+A60</f>
        <v>4</v>
      </c>
      <c r="B81" s="28">
        <f t="shared" si="59"/>
        <v>0</v>
      </c>
      <c r="C81" s="29">
        <f t="shared" si="59"/>
        <v>0</v>
      </c>
      <c r="D81" s="30">
        <f t="shared" si="59"/>
        <v>0</v>
      </c>
      <c r="E81" s="31">
        <f t="shared" si="44"/>
        <v>1</v>
      </c>
      <c r="F81" s="31">
        <f t="shared" si="7"/>
        <v>1</v>
      </c>
      <c r="G81" s="31">
        <f>+IF(G60='рискови фактори-договори'!$U$14,1,IF(G60='рискови фактори-договори'!$U$15,2,IF(G60=0,0,3)))</f>
        <v>0</v>
      </c>
      <c r="H81" s="31">
        <f t="shared" si="45"/>
        <v>1</v>
      </c>
      <c r="I81" s="31">
        <f t="shared" si="8"/>
        <v>0.3</v>
      </c>
      <c r="J81" s="31">
        <f t="shared" si="9"/>
        <v>0.2</v>
      </c>
      <c r="K81" s="31">
        <f t="shared" si="10"/>
        <v>0</v>
      </c>
      <c r="L81" s="31">
        <f t="shared" si="11"/>
        <v>0.3</v>
      </c>
      <c r="M81" s="32">
        <f t="shared" si="12"/>
        <v>0.8</v>
      </c>
      <c r="N81"/>
      <c r="O81"/>
      <c r="P81"/>
      <c r="Q81"/>
      <c r="R81"/>
      <c r="S81"/>
      <c r="T81"/>
      <c r="U81"/>
      <c r="V81"/>
      <c r="W81"/>
      <c r="X81"/>
    </row>
    <row r="82" spans="1:24" hidden="1" x14ac:dyDescent="0.25">
      <c r="A82" s="27">
        <f t="shared" ref="A82:D82" si="60">+A61</f>
        <v>5</v>
      </c>
      <c r="B82" s="28">
        <f t="shared" si="60"/>
        <v>0</v>
      </c>
      <c r="C82" s="29">
        <f t="shared" si="60"/>
        <v>0</v>
      </c>
      <c r="D82" s="30">
        <f t="shared" si="60"/>
        <v>0</v>
      </c>
      <c r="E82" s="31">
        <f t="shared" si="44"/>
        <v>1</v>
      </c>
      <c r="F82" s="31">
        <f t="shared" si="7"/>
        <v>1</v>
      </c>
      <c r="G82" s="31">
        <f>+IF(G61='рискови фактори-договори'!$U$14,1,IF(G61='рискови фактори-договори'!$U$15,2,IF(G61=0,0,3)))</f>
        <v>0</v>
      </c>
      <c r="H82" s="31">
        <f t="shared" si="45"/>
        <v>1</v>
      </c>
      <c r="I82" s="31">
        <f t="shared" si="8"/>
        <v>0.3</v>
      </c>
      <c r="J82" s="31">
        <f t="shared" si="9"/>
        <v>0.2</v>
      </c>
      <c r="K82" s="31">
        <f t="shared" si="10"/>
        <v>0</v>
      </c>
      <c r="L82" s="31">
        <f t="shared" si="11"/>
        <v>0.3</v>
      </c>
      <c r="M82" s="32">
        <f t="shared" si="12"/>
        <v>0.8</v>
      </c>
      <c r="N82"/>
      <c r="O82"/>
      <c r="P82"/>
      <c r="Q82"/>
      <c r="R82"/>
      <c r="S82"/>
      <c r="T82"/>
      <c r="U82"/>
      <c r="V82"/>
      <c r="W82"/>
      <c r="X82"/>
    </row>
    <row r="83" spans="1:24" hidden="1" x14ac:dyDescent="0.25">
      <c r="A83" s="27">
        <f t="shared" ref="A83:D83" si="61">+A62</f>
        <v>6</v>
      </c>
      <c r="B83" s="28">
        <f t="shared" si="61"/>
        <v>0</v>
      </c>
      <c r="C83" s="29">
        <f t="shared" si="61"/>
        <v>0</v>
      </c>
      <c r="D83" s="30">
        <f t="shared" si="61"/>
        <v>0</v>
      </c>
      <c r="E83" s="31">
        <f t="shared" si="44"/>
        <v>1</v>
      </c>
      <c r="F83" s="31">
        <f t="shared" si="7"/>
        <v>1</v>
      </c>
      <c r="G83" s="31">
        <f>+IF(G62='рискови фактори-договори'!$U$14,1,IF(G62='рискови фактори-договори'!$U$15,2,IF(G62=0,0,3)))</f>
        <v>0</v>
      </c>
      <c r="H83" s="31">
        <f t="shared" si="45"/>
        <v>1</v>
      </c>
      <c r="I83" s="31">
        <f t="shared" si="8"/>
        <v>0.3</v>
      </c>
      <c r="J83" s="31">
        <f t="shared" si="9"/>
        <v>0.2</v>
      </c>
      <c r="K83" s="31">
        <f t="shared" si="10"/>
        <v>0</v>
      </c>
      <c r="L83" s="31">
        <f t="shared" si="11"/>
        <v>0.3</v>
      </c>
      <c r="M83" s="32">
        <f t="shared" si="12"/>
        <v>0.8</v>
      </c>
      <c r="N83"/>
      <c r="O83"/>
      <c r="P83"/>
      <c r="Q83"/>
      <c r="R83"/>
      <c r="S83"/>
      <c r="T83"/>
      <c r="U83"/>
      <c r="V83"/>
      <c r="W83"/>
      <c r="X83"/>
    </row>
    <row r="84" spans="1:24" hidden="1" x14ac:dyDescent="0.25">
      <c r="A84" s="27">
        <f t="shared" ref="A84:D84" si="62">+A63</f>
        <v>7</v>
      </c>
      <c r="B84" s="28">
        <f t="shared" si="62"/>
        <v>0</v>
      </c>
      <c r="C84" s="29">
        <f t="shared" si="62"/>
        <v>0</v>
      </c>
      <c r="D84" s="30">
        <f t="shared" si="62"/>
        <v>0</v>
      </c>
      <c r="E84" s="31">
        <f t="shared" si="44"/>
        <v>1</v>
      </c>
      <c r="F84" s="31">
        <f t="shared" si="7"/>
        <v>1</v>
      </c>
      <c r="G84" s="31">
        <f>+IF(G63='рискови фактори-договори'!$U$14,1,IF(G63='рискови фактори-договори'!$U$15,2,IF(G63=0,0,3)))</f>
        <v>0</v>
      </c>
      <c r="H84" s="31">
        <f t="shared" si="45"/>
        <v>1</v>
      </c>
      <c r="I84" s="31">
        <f t="shared" si="8"/>
        <v>0.3</v>
      </c>
      <c r="J84" s="31">
        <f t="shared" si="9"/>
        <v>0.2</v>
      </c>
      <c r="K84" s="31">
        <f t="shared" si="10"/>
        <v>0</v>
      </c>
      <c r="L84" s="31">
        <f t="shared" si="11"/>
        <v>0.3</v>
      </c>
      <c r="M84" s="32">
        <f t="shared" si="12"/>
        <v>0.8</v>
      </c>
      <c r="N84"/>
      <c r="O84"/>
      <c r="P84"/>
      <c r="Q84"/>
      <c r="R84"/>
      <c r="S84"/>
      <c r="T84"/>
      <c r="U84"/>
      <c r="V84"/>
      <c r="W84"/>
      <c r="X84"/>
    </row>
    <row r="85" spans="1:24" hidden="1" x14ac:dyDescent="0.25">
      <c r="A85" s="27">
        <f t="shared" ref="A85:D85" si="63">+A64</f>
        <v>8</v>
      </c>
      <c r="B85" s="28">
        <f t="shared" si="63"/>
        <v>0</v>
      </c>
      <c r="C85" s="29">
        <f t="shared" si="63"/>
        <v>0</v>
      </c>
      <c r="D85" s="30">
        <f t="shared" si="63"/>
        <v>0</v>
      </c>
      <c r="E85" s="31">
        <f t="shared" si="44"/>
        <v>1</v>
      </c>
      <c r="F85" s="31">
        <f t="shared" si="7"/>
        <v>1</v>
      </c>
      <c r="G85" s="31">
        <f>+IF(G64='рискови фактори-договори'!$U$14,1,IF(G64='рискови фактори-договори'!$U$15,2,IF(G64=0,0,3)))</f>
        <v>0</v>
      </c>
      <c r="H85" s="31">
        <f t="shared" si="45"/>
        <v>1</v>
      </c>
      <c r="I85" s="31">
        <f t="shared" si="8"/>
        <v>0.3</v>
      </c>
      <c r="J85" s="31">
        <f t="shared" si="9"/>
        <v>0.2</v>
      </c>
      <c r="K85" s="31">
        <f t="shared" si="10"/>
        <v>0</v>
      </c>
      <c r="L85" s="31">
        <f t="shared" si="11"/>
        <v>0.3</v>
      </c>
      <c r="M85" s="32">
        <f t="shared" si="12"/>
        <v>0.8</v>
      </c>
      <c r="N85"/>
      <c r="O85"/>
      <c r="P85"/>
      <c r="Q85"/>
      <c r="R85"/>
      <c r="S85"/>
      <c r="T85"/>
      <c r="U85"/>
      <c r="V85"/>
      <c r="W85"/>
      <c r="X85"/>
    </row>
    <row r="86" spans="1:24" hidden="1" x14ac:dyDescent="0.25">
      <c r="A86" s="27">
        <f t="shared" ref="A86:D86" si="64">+A65</f>
        <v>9</v>
      </c>
      <c r="B86" s="28">
        <f t="shared" si="64"/>
        <v>0</v>
      </c>
      <c r="C86" s="29">
        <f t="shared" si="64"/>
        <v>0</v>
      </c>
      <c r="D86" s="30">
        <f t="shared" si="64"/>
        <v>0</v>
      </c>
      <c r="E86" s="31">
        <f t="shared" si="44"/>
        <v>1</v>
      </c>
      <c r="F86" s="31">
        <f t="shared" si="7"/>
        <v>1</v>
      </c>
      <c r="G86" s="31">
        <f>+IF(G65='рискови фактори-договори'!$U$14,1,IF(G65='рискови фактори-договори'!$U$15,2,IF(G65=0,0,3)))</f>
        <v>0</v>
      </c>
      <c r="H86" s="31">
        <f t="shared" si="45"/>
        <v>1</v>
      </c>
      <c r="I86" s="31">
        <f t="shared" si="8"/>
        <v>0.3</v>
      </c>
      <c r="J86" s="31">
        <f t="shared" si="9"/>
        <v>0.2</v>
      </c>
      <c r="K86" s="31">
        <f t="shared" si="10"/>
        <v>0</v>
      </c>
      <c r="L86" s="31">
        <f t="shared" si="11"/>
        <v>0.3</v>
      </c>
      <c r="M86" s="32">
        <f t="shared" si="12"/>
        <v>0.8</v>
      </c>
      <c r="N86"/>
      <c r="O86"/>
      <c r="P86"/>
      <c r="Q86"/>
      <c r="R86"/>
      <c r="S86"/>
      <c r="T86"/>
      <c r="U86"/>
      <c r="V86"/>
      <c r="W86"/>
      <c r="X86"/>
    </row>
    <row r="87" spans="1:24" hidden="1" x14ac:dyDescent="0.25">
      <c r="A87" s="27">
        <f t="shared" ref="A87:D87" si="65">+A66</f>
        <v>10</v>
      </c>
      <c r="B87" s="28">
        <f t="shared" si="65"/>
        <v>0</v>
      </c>
      <c r="C87" s="29">
        <f t="shared" si="65"/>
        <v>0</v>
      </c>
      <c r="D87" s="30">
        <f t="shared" si="65"/>
        <v>0</v>
      </c>
      <c r="E87" s="31">
        <f t="shared" si="44"/>
        <v>1</v>
      </c>
      <c r="F87" s="31">
        <f t="shared" si="7"/>
        <v>1</v>
      </c>
      <c r="G87" s="31">
        <f>+IF(G66='рискови фактори-договори'!$U$14,1,IF(G66='рискови фактори-договори'!$U$15,2,IF(G66=0,0,3)))</f>
        <v>0</v>
      </c>
      <c r="H87" s="31">
        <f t="shared" si="45"/>
        <v>1</v>
      </c>
      <c r="I87" s="31">
        <f t="shared" si="8"/>
        <v>0.3</v>
      </c>
      <c r="J87" s="31">
        <f t="shared" si="9"/>
        <v>0.2</v>
      </c>
      <c r="K87" s="31">
        <f t="shared" si="10"/>
        <v>0</v>
      </c>
      <c r="L87" s="31">
        <f t="shared" si="11"/>
        <v>0.3</v>
      </c>
      <c r="M87" s="32">
        <f t="shared" si="12"/>
        <v>0.8</v>
      </c>
      <c r="N87"/>
      <c r="O87"/>
      <c r="P87"/>
      <c r="Q87"/>
      <c r="R87"/>
      <c r="S87"/>
      <c r="T87"/>
      <c r="U87"/>
      <c r="V87"/>
      <c r="W87"/>
      <c r="X87"/>
    </row>
    <row r="88" spans="1:24" hidden="1" x14ac:dyDescent="0.25">
      <c r="A88" s="27">
        <f t="shared" ref="A88:D88" si="66">+A67</f>
        <v>11</v>
      </c>
      <c r="B88" s="28">
        <f t="shared" si="66"/>
        <v>0</v>
      </c>
      <c r="C88" s="29">
        <f t="shared" si="66"/>
        <v>0</v>
      </c>
      <c r="D88" s="30">
        <f t="shared" si="66"/>
        <v>0</v>
      </c>
      <c r="E88" s="31">
        <f t="shared" si="44"/>
        <v>1</v>
      </c>
      <c r="F88" s="31">
        <f t="shared" si="7"/>
        <v>1</v>
      </c>
      <c r="G88" s="31">
        <f>+IF(G67='рискови фактори-договори'!$U$14,1,IF(G67='рискови фактори-договори'!$U$15,2,IF(G67=0,0,3)))</f>
        <v>0</v>
      </c>
      <c r="H88" s="31">
        <f t="shared" si="45"/>
        <v>1</v>
      </c>
      <c r="I88" s="31">
        <f t="shared" si="8"/>
        <v>0.3</v>
      </c>
      <c r="J88" s="31">
        <f t="shared" si="9"/>
        <v>0.2</v>
      </c>
      <c r="K88" s="31">
        <f t="shared" si="10"/>
        <v>0</v>
      </c>
      <c r="L88" s="31">
        <f t="shared" si="11"/>
        <v>0.3</v>
      </c>
      <c r="M88" s="32">
        <f t="shared" si="12"/>
        <v>0.8</v>
      </c>
      <c r="N88"/>
      <c r="O88"/>
      <c r="P88"/>
      <c r="Q88"/>
      <c r="R88"/>
      <c r="S88"/>
      <c r="T88"/>
      <c r="U88"/>
      <c r="V88"/>
      <c r="W88"/>
      <c r="X88"/>
    </row>
    <row r="89" spans="1:24" hidden="1" x14ac:dyDescent="0.25">
      <c r="N89"/>
      <c r="O89"/>
      <c r="P89"/>
      <c r="Q89"/>
      <c r="R89"/>
      <c r="S89"/>
      <c r="T89"/>
      <c r="U89"/>
      <c r="V89"/>
      <c r="W89"/>
      <c r="X89"/>
    </row>
    <row r="90" spans="1:24" hidden="1" x14ac:dyDescent="0.25">
      <c r="N90"/>
      <c r="O90"/>
      <c r="P90"/>
      <c r="Q90"/>
      <c r="R90"/>
      <c r="S90"/>
      <c r="T90"/>
      <c r="U90"/>
      <c r="V90"/>
      <c r="W90"/>
      <c r="X90"/>
    </row>
    <row r="91" spans="1:24" hidden="1" x14ac:dyDescent="0.25">
      <c r="N91"/>
      <c r="O91"/>
      <c r="P91"/>
      <c r="Q91"/>
      <c r="R91"/>
      <c r="S91"/>
      <c r="T91"/>
      <c r="U91"/>
      <c r="V91"/>
      <c r="W91"/>
      <c r="X91"/>
    </row>
    <row r="92" spans="1:24" hidden="1" x14ac:dyDescent="0.25">
      <c r="N92"/>
      <c r="O92"/>
      <c r="P92"/>
      <c r="Q92"/>
      <c r="R92"/>
      <c r="S92"/>
      <c r="T92"/>
      <c r="U92"/>
      <c r="V92"/>
      <c r="W92"/>
      <c r="X92"/>
    </row>
    <row r="93" spans="1:24" hidden="1" x14ac:dyDescent="0.25">
      <c r="N93"/>
      <c r="O93"/>
      <c r="P93"/>
      <c r="Q93"/>
      <c r="R93"/>
      <c r="S93"/>
      <c r="T93"/>
      <c r="U93"/>
      <c r="V93"/>
      <c r="W93"/>
      <c r="X93"/>
    </row>
    <row r="94" spans="1:24" hidden="1" x14ac:dyDescent="0.25">
      <c r="N94"/>
      <c r="O94"/>
      <c r="P94"/>
      <c r="Q94"/>
      <c r="R94"/>
      <c r="S94"/>
      <c r="T94"/>
      <c r="U94"/>
      <c r="V94"/>
      <c r="W94"/>
      <c r="X94"/>
    </row>
    <row r="95" spans="1:24" hidden="1" x14ac:dyDescent="0.25">
      <c r="N95"/>
      <c r="O95"/>
      <c r="P95"/>
      <c r="Q95"/>
      <c r="R95"/>
      <c r="S95"/>
      <c r="T95"/>
      <c r="U95"/>
      <c r="V95"/>
      <c r="W95"/>
      <c r="X95"/>
    </row>
    <row r="96" spans="1:24" hidden="1" x14ac:dyDescent="0.25">
      <c r="N96"/>
      <c r="O96"/>
      <c r="P96"/>
      <c r="Q96"/>
      <c r="R96"/>
      <c r="S96"/>
      <c r="T96"/>
      <c r="U96"/>
      <c r="V96"/>
      <c r="W96"/>
      <c r="X96"/>
    </row>
    <row r="97" spans="14:24" hidden="1" x14ac:dyDescent="0.25">
      <c r="N97"/>
      <c r="O97"/>
      <c r="P97"/>
      <c r="Q97"/>
      <c r="R97"/>
      <c r="S97"/>
      <c r="T97"/>
      <c r="U97"/>
      <c r="V97"/>
      <c r="W97"/>
      <c r="X97"/>
    </row>
    <row r="98" spans="14:24" hidden="1" x14ac:dyDescent="0.25">
      <c r="N98"/>
      <c r="O98"/>
      <c r="P98"/>
      <c r="Q98"/>
      <c r="R98"/>
      <c r="S98"/>
      <c r="T98"/>
      <c r="U98"/>
      <c r="V98"/>
      <c r="W98"/>
      <c r="X98"/>
    </row>
    <row r="99" spans="14:24" hidden="1" x14ac:dyDescent="0.25">
      <c r="N99"/>
      <c r="O99"/>
      <c r="P99"/>
      <c r="Q99"/>
      <c r="R99"/>
      <c r="S99"/>
      <c r="T99"/>
      <c r="U99"/>
      <c r="V99"/>
      <c r="W99"/>
      <c r="X99"/>
    </row>
    <row r="100" spans="14:24" hidden="1" x14ac:dyDescent="0.25">
      <c r="N100"/>
      <c r="O100"/>
      <c r="P100"/>
      <c r="Q100"/>
      <c r="R100"/>
      <c r="S100"/>
      <c r="T100"/>
      <c r="U100"/>
      <c r="V100"/>
      <c r="W100"/>
      <c r="X100"/>
    </row>
    <row r="101" spans="14:24" hidden="1" x14ac:dyDescent="0.25">
      <c r="N101"/>
      <c r="O101"/>
      <c r="P101"/>
      <c r="Q101"/>
      <c r="R101"/>
      <c r="S101"/>
      <c r="T101"/>
      <c r="U101"/>
      <c r="V101"/>
      <c r="W101"/>
      <c r="X101"/>
    </row>
    <row r="102" spans="14:24" hidden="1" x14ac:dyDescent="0.25">
      <c r="N102"/>
      <c r="O102"/>
      <c r="P102"/>
      <c r="Q102"/>
      <c r="R102"/>
      <c r="S102"/>
      <c r="T102"/>
      <c r="U102"/>
      <c r="V102"/>
      <c r="W102"/>
      <c r="X102"/>
    </row>
    <row r="103" spans="14:24" hidden="1" x14ac:dyDescent="0.25">
      <c r="N103"/>
      <c r="O103"/>
      <c r="P103"/>
      <c r="Q103"/>
      <c r="R103"/>
      <c r="S103"/>
      <c r="T103"/>
      <c r="U103"/>
      <c r="V103"/>
      <c r="W103"/>
      <c r="X103"/>
    </row>
    <row r="104" spans="14:24" hidden="1" x14ac:dyDescent="0.25">
      <c r="N104"/>
      <c r="O104"/>
      <c r="P104"/>
      <c r="Q104"/>
      <c r="R104"/>
      <c r="S104"/>
      <c r="T104"/>
      <c r="U104"/>
      <c r="V104"/>
      <c r="W104"/>
      <c r="X104"/>
    </row>
    <row r="105" spans="14:24" hidden="1" x14ac:dyDescent="0.25">
      <c r="N105"/>
      <c r="O105"/>
      <c r="P105"/>
      <c r="Q105"/>
      <c r="R105"/>
      <c r="S105"/>
      <c r="T105"/>
      <c r="U105"/>
      <c r="V105"/>
      <c r="W105"/>
      <c r="X105"/>
    </row>
    <row r="106" spans="14:24" hidden="1" x14ac:dyDescent="0.25">
      <c r="N106"/>
      <c r="O106"/>
      <c r="P106"/>
      <c r="Q106"/>
      <c r="R106"/>
      <c r="S106"/>
      <c r="T106"/>
      <c r="U106"/>
      <c r="V106"/>
      <c r="W106"/>
      <c r="X106"/>
    </row>
    <row r="107" spans="14:24" hidden="1" x14ac:dyDescent="0.25">
      <c r="N107"/>
      <c r="O107"/>
      <c r="P107"/>
      <c r="Q107"/>
      <c r="R107"/>
      <c r="S107"/>
      <c r="T107"/>
      <c r="U107"/>
      <c r="V107"/>
      <c r="W107"/>
      <c r="X107"/>
    </row>
    <row r="108" spans="14:24" hidden="1" x14ac:dyDescent="0.25">
      <c r="N108"/>
      <c r="O108"/>
      <c r="P108"/>
      <c r="Q108"/>
      <c r="R108"/>
      <c r="S108"/>
      <c r="T108"/>
      <c r="U108"/>
      <c r="V108"/>
      <c r="W108"/>
      <c r="X108"/>
    </row>
    <row r="109" spans="14:24" hidden="1" x14ac:dyDescent="0.25">
      <c r="N109"/>
      <c r="O109"/>
      <c r="P109"/>
      <c r="Q109"/>
      <c r="R109"/>
      <c r="S109"/>
      <c r="T109"/>
      <c r="U109"/>
      <c r="V109"/>
      <c r="W109"/>
      <c r="X109"/>
    </row>
    <row r="110" spans="14:24" hidden="1" x14ac:dyDescent="0.25">
      <c r="N110"/>
      <c r="O110"/>
      <c r="P110"/>
      <c r="Q110"/>
      <c r="R110"/>
      <c r="S110"/>
      <c r="T110"/>
      <c r="U110"/>
      <c r="V110"/>
      <c r="W110"/>
      <c r="X110"/>
    </row>
    <row r="111" spans="14:24" hidden="1" x14ac:dyDescent="0.25">
      <c r="N111"/>
      <c r="O111"/>
      <c r="P111"/>
      <c r="Q111"/>
      <c r="R111"/>
      <c r="S111"/>
      <c r="T111"/>
      <c r="U111"/>
      <c r="V111"/>
      <c r="W111"/>
      <c r="X111"/>
    </row>
    <row r="112" spans="14:24" hidden="1" x14ac:dyDescent="0.25">
      <c r="N112"/>
      <c r="O112"/>
      <c r="P112"/>
      <c r="Q112"/>
      <c r="R112"/>
      <c r="S112"/>
      <c r="T112"/>
      <c r="U112"/>
      <c r="V112"/>
      <c r="W112"/>
      <c r="X112"/>
    </row>
    <row r="113" spans="14:24" hidden="1" x14ac:dyDescent="0.25">
      <c r="N113"/>
      <c r="O113"/>
      <c r="P113"/>
      <c r="Q113"/>
      <c r="R113"/>
      <c r="S113"/>
      <c r="T113"/>
      <c r="U113"/>
      <c r="V113"/>
      <c r="W113"/>
      <c r="X113"/>
    </row>
    <row r="114" spans="14:24" hidden="1" x14ac:dyDescent="0.25">
      <c r="N114"/>
      <c r="O114"/>
      <c r="P114"/>
      <c r="Q114"/>
      <c r="R114"/>
      <c r="S114"/>
      <c r="T114"/>
      <c r="U114"/>
      <c r="V114"/>
      <c r="W114"/>
      <c r="X114"/>
    </row>
    <row r="115" spans="14:24" hidden="1" x14ac:dyDescent="0.25">
      <c r="N115"/>
      <c r="O115"/>
      <c r="P115"/>
      <c r="Q115"/>
      <c r="R115"/>
      <c r="S115"/>
      <c r="T115"/>
      <c r="U115"/>
      <c r="V115"/>
      <c r="W115"/>
      <c r="X115"/>
    </row>
    <row r="116" spans="14:24" hidden="1" x14ac:dyDescent="0.25">
      <c r="N116"/>
      <c r="O116"/>
      <c r="P116"/>
      <c r="Q116"/>
      <c r="R116"/>
      <c r="S116"/>
      <c r="T116"/>
      <c r="U116"/>
      <c r="V116"/>
      <c r="W116"/>
      <c r="X116"/>
    </row>
    <row r="117" spans="14:24" hidden="1" x14ac:dyDescent="0.25">
      <c r="N117"/>
      <c r="O117"/>
      <c r="P117"/>
      <c r="Q117"/>
      <c r="R117"/>
      <c r="S117"/>
      <c r="T117"/>
      <c r="U117"/>
      <c r="V117"/>
      <c r="W117"/>
      <c r="X117"/>
    </row>
    <row r="118" spans="14:24" hidden="1" x14ac:dyDescent="0.25">
      <c r="N118"/>
      <c r="O118"/>
      <c r="P118"/>
      <c r="Q118"/>
      <c r="R118"/>
      <c r="S118"/>
      <c r="T118"/>
      <c r="U118"/>
      <c r="V118"/>
      <c r="W118"/>
      <c r="X118"/>
    </row>
    <row r="119" spans="14:24" hidden="1" x14ac:dyDescent="0.25">
      <c r="N119"/>
      <c r="O119"/>
      <c r="P119"/>
      <c r="Q119"/>
      <c r="R119"/>
      <c r="S119"/>
      <c r="T119"/>
      <c r="U119"/>
      <c r="V119"/>
      <c r="W119"/>
      <c r="X119"/>
    </row>
    <row r="120" spans="14:24" hidden="1" x14ac:dyDescent="0.25">
      <c r="N120"/>
      <c r="O120"/>
      <c r="P120"/>
      <c r="Q120"/>
      <c r="R120"/>
      <c r="S120"/>
      <c r="T120"/>
      <c r="U120"/>
      <c r="V120"/>
      <c r="W120"/>
      <c r="X120"/>
    </row>
    <row r="121" spans="14:24" hidden="1" x14ac:dyDescent="0.25">
      <c r="N121"/>
      <c r="O121"/>
      <c r="P121"/>
      <c r="Q121"/>
      <c r="R121"/>
      <c r="S121"/>
      <c r="T121"/>
      <c r="U121"/>
      <c r="V121"/>
      <c r="W121"/>
      <c r="X121"/>
    </row>
    <row r="122" spans="14:24" hidden="1" x14ac:dyDescent="0.25">
      <c r="N122"/>
      <c r="O122"/>
      <c r="P122"/>
      <c r="Q122"/>
      <c r="R122"/>
      <c r="S122"/>
      <c r="T122"/>
      <c r="U122"/>
      <c r="V122"/>
      <c r="W122"/>
      <c r="X122"/>
    </row>
    <row r="123" spans="14:24" hidden="1" x14ac:dyDescent="0.25">
      <c r="N123"/>
      <c r="O123"/>
      <c r="P123"/>
      <c r="Q123"/>
      <c r="R123"/>
      <c r="S123"/>
      <c r="T123"/>
      <c r="U123"/>
      <c r="V123"/>
      <c r="W123"/>
      <c r="X123"/>
    </row>
    <row r="124" spans="14:24" hidden="1" x14ac:dyDescent="0.25">
      <c r="N124"/>
      <c r="O124"/>
      <c r="P124"/>
      <c r="Q124"/>
      <c r="R124"/>
      <c r="S124"/>
      <c r="T124"/>
      <c r="U124"/>
      <c r="V124"/>
      <c r="W124"/>
      <c r="X124"/>
    </row>
    <row r="125" spans="14:24" hidden="1" x14ac:dyDescent="0.25">
      <c r="N125"/>
      <c r="O125"/>
      <c r="P125"/>
      <c r="Q125"/>
      <c r="R125"/>
      <c r="S125"/>
      <c r="T125"/>
      <c r="U125"/>
      <c r="V125"/>
      <c r="W125"/>
      <c r="X125"/>
    </row>
    <row r="126" spans="14:24" hidden="1" x14ac:dyDescent="0.25">
      <c r="N126"/>
      <c r="O126"/>
      <c r="P126"/>
      <c r="Q126"/>
      <c r="R126"/>
      <c r="S126"/>
      <c r="T126"/>
      <c r="U126"/>
      <c r="V126"/>
      <c r="W126"/>
      <c r="X126"/>
    </row>
    <row r="127" spans="14:24" hidden="1" x14ac:dyDescent="0.25">
      <c r="N127"/>
      <c r="O127"/>
      <c r="P127"/>
      <c r="Q127"/>
      <c r="R127"/>
      <c r="S127"/>
      <c r="T127"/>
      <c r="U127"/>
      <c r="V127"/>
      <c r="W127"/>
      <c r="X127"/>
    </row>
    <row r="128" spans="14:24" hidden="1" x14ac:dyDescent="0.25">
      <c r="N128"/>
      <c r="O128"/>
      <c r="P128"/>
      <c r="Q128"/>
      <c r="R128"/>
      <c r="S128"/>
      <c r="T128"/>
      <c r="U128"/>
      <c r="V128"/>
      <c r="W128"/>
      <c r="X128"/>
    </row>
    <row r="129" spans="14:24" hidden="1" x14ac:dyDescent="0.25">
      <c r="N129"/>
      <c r="O129"/>
      <c r="P129"/>
      <c r="Q129"/>
      <c r="R129"/>
      <c r="S129"/>
      <c r="T129"/>
      <c r="U129"/>
      <c r="V129"/>
      <c r="W129"/>
      <c r="X129"/>
    </row>
    <row r="130" spans="14:24" hidden="1" x14ac:dyDescent="0.25">
      <c r="N130"/>
      <c r="O130"/>
      <c r="P130"/>
      <c r="Q130"/>
      <c r="R130"/>
      <c r="S130"/>
      <c r="T130"/>
      <c r="U130"/>
      <c r="V130"/>
      <c r="W130"/>
      <c r="X130"/>
    </row>
    <row r="131" spans="14:24" hidden="1" x14ac:dyDescent="0.25">
      <c r="N131"/>
      <c r="O131"/>
      <c r="P131"/>
      <c r="Q131"/>
      <c r="R131"/>
      <c r="S131"/>
      <c r="T131"/>
      <c r="U131"/>
      <c r="V131"/>
      <c r="W131"/>
      <c r="X131"/>
    </row>
    <row r="132" spans="14:24" hidden="1" x14ac:dyDescent="0.25">
      <c r="N132"/>
      <c r="O132"/>
      <c r="P132"/>
      <c r="Q132"/>
      <c r="R132"/>
      <c r="S132"/>
      <c r="T132"/>
      <c r="U132"/>
      <c r="V132"/>
      <c r="W132"/>
      <c r="X132"/>
    </row>
    <row r="133" spans="14:24" hidden="1" x14ac:dyDescent="0.25">
      <c r="N133"/>
      <c r="O133"/>
      <c r="P133"/>
      <c r="Q133"/>
      <c r="R133"/>
      <c r="S133"/>
      <c r="T133"/>
      <c r="U133"/>
      <c r="V133"/>
      <c r="W133"/>
      <c r="X133"/>
    </row>
    <row r="134" spans="14:24" hidden="1" x14ac:dyDescent="0.25">
      <c r="N134"/>
      <c r="O134"/>
      <c r="P134"/>
      <c r="Q134"/>
      <c r="R134"/>
      <c r="S134"/>
      <c r="T134"/>
      <c r="U134"/>
      <c r="V134"/>
      <c r="W134"/>
      <c r="X134"/>
    </row>
    <row r="135" spans="14:24" hidden="1" x14ac:dyDescent="0.25">
      <c r="N135"/>
      <c r="O135"/>
      <c r="P135"/>
      <c r="Q135"/>
      <c r="R135"/>
      <c r="S135"/>
      <c r="T135"/>
      <c r="U135"/>
      <c r="V135"/>
      <c r="W135"/>
      <c r="X135"/>
    </row>
    <row r="136" spans="14:24" hidden="1" x14ac:dyDescent="0.25">
      <c r="N136"/>
      <c r="O136"/>
      <c r="P136"/>
      <c r="Q136"/>
      <c r="R136"/>
      <c r="S136"/>
      <c r="T136"/>
      <c r="U136"/>
      <c r="V136"/>
      <c r="W136"/>
      <c r="X136"/>
    </row>
    <row r="137" spans="14:24" hidden="1" x14ac:dyDescent="0.25">
      <c r="N137"/>
      <c r="O137"/>
      <c r="P137"/>
      <c r="Q137"/>
      <c r="R137"/>
      <c r="S137"/>
      <c r="T137"/>
      <c r="U137"/>
      <c r="V137"/>
      <c r="W137"/>
      <c r="X137"/>
    </row>
    <row r="138" spans="14:24" hidden="1" x14ac:dyDescent="0.25">
      <c r="N138"/>
      <c r="O138"/>
      <c r="P138"/>
      <c r="Q138"/>
      <c r="R138"/>
      <c r="S138"/>
      <c r="T138"/>
      <c r="U138"/>
      <c r="V138"/>
      <c r="W138"/>
      <c r="X138"/>
    </row>
    <row r="139" spans="14:24" hidden="1" x14ac:dyDescent="0.25">
      <c r="N139"/>
      <c r="O139"/>
      <c r="P139"/>
      <c r="Q139"/>
      <c r="R139"/>
      <c r="S139"/>
      <c r="T139"/>
      <c r="U139"/>
      <c r="V139"/>
      <c r="W139"/>
      <c r="X139"/>
    </row>
    <row r="140" spans="14:24" hidden="1" x14ac:dyDescent="0.25">
      <c r="N140"/>
      <c r="O140"/>
      <c r="P140"/>
      <c r="Q140"/>
      <c r="R140"/>
      <c r="S140"/>
      <c r="T140"/>
      <c r="U140"/>
      <c r="V140"/>
      <c r="W140"/>
      <c r="X140"/>
    </row>
    <row r="141" spans="14:24" hidden="1" x14ac:dyDescent="0.25">
      <c r="N141"/>
      <c r="O141"/>
      <c r="P141"/>
      <c r="Q141"/>
      <c r="R141"/>
      <c r="S141"/>
      <c r="T141"/>
      <c r="U141"/>
      <c r="V141"/>
      <c r="W141"/>
      <c r="X141"/>
    </row>
    <row r="142" spans="14:24" hidden="1" x14ac:dyDescent="0.25">
      <c r="N142"/>
      <c r="O142"/>
      <c r="P142"/>
      <c r="Q142"/>
      <c r="R142"/>
      <c r="S142"/>
      <c r="T142"/>
      <c r="U142"/>
      <c r="V142"/>
      <c r="W142"/>
      <c r="X142"/>
    </row>
    <row r="143" spans="14:24" hidden="1" x14ac:dyDescent="0.25">
      <c r="N143"/>
      <c r="O143"/>
      <c r="P143"/>
      <c r="Q143"/>
      <c r="R143"/>
      <c r="S143"/>
      <c r="T143"/>
      <c r="U143"/>
      <c r="V143"/>
      <c r="W143"/>
      <c r="X143"/>
    </row>
    <row r="144" spans="14:24" hidden="1" x14ac:dyDescent="0.25">
      <c r="N144"/>
      <c r="O144"/>
      <c r="P144"/>
      <c r="Q144"/>
      <c r="R144"/>
      <c r="S144"/>
      <c r="T144"/>
      <c r="U144"/>
      <c r="V144"/>
      <c r="W144"/>
      <c r="X144"/>
    </row>
    <row r="145" spans="14:24" hidden="1" x14ac:dyDescent="0.25">
      <c r="N145"/>
      <c r="O145"/>
      <c r="P145"/>
      <c r="Q145"/>
      <c r="R145"/>
      <c r="S145"/>
      <c r="T145"/>
      <c r="U145"/>
      <c r="V145"/>
      <c r="W145"/>
      <c r="X145"/>
    </row>
    <row r="146" spans="14:24" hidden="1" x14ac:dyDescent="0.25">
      <c r="N146"/>
      <c r="O146"/>
      <c r="P146"/>
      <c r="Q146"/>
      <c r="R146"/>
      <c r="S146"/>
      <c r="T146"/>
      <c r="U146"/>
      <c r="V146"/>
      <c r="W146"/>
      <c r="X146"/>
    </row>
    <row r="147" spans="14:24" hidden="1" x14ac:dyDescent="0.25">
      <c r="N147"/>
      <c r="O147"/>
      <c r="P147"/>
      <c r="Q147"/>
      <c r="R147"/>
      <c r="S147"/>
      <c r="T147"/>
      <c r="U147"/>
      <c r="V147"/>
      <c r="W147"/>
      <c r="X147"/>
    </row>
    <row r="148" spans="14:24" hidden="1" x14ac:dyDescent="0.25">
      <c r="N148"/>
      <c r="O148"/>
      <c r="P148"/>
      <c r="Q148"/>
      <c r="R148"/>
      <c r="S148"/>
      <c r="T148"/>
      <c r="U148"/>
      <c r="V148"/>
      <c r="W148"/>
      <c r="X148"/>
    </row>
    <row r="149" spans="14:24" hidden="1" x14ac:dyDescent="0.25">
      <c r="N149"/>
      <c r="O149"/>
      <c r="P149"/>
      <c r="Q149"/>
      <c r="R149"/>
      <c r="S149"/>
      <c r="T149"/>
      <c r="U149"/>
      <c r="V149"/>
      <c r="W149"/>
      <c r="X149"/>
    </row>
    <row r="150" spans="14:24" x14ac:dyDescent="0.25">
      <c r="N150"/>
      <c r="O150"/>
      <c r="P150"/>
      <c r="Q150"/>
      <c r="R150"/>
      <c r="S150"/>
      <c r="T150"/>
      <c r="U150"/>
      <c r="V150"/>
      <c r="W150"/>
      <c r="X150"/>
    </row>
    <row r="151" spans="14:24" x14ac:dyDescent="0.25">
      <c r="N151"/>
      <c r="O151"/>
      <c r="P151"/>
      <c r="Q151"/>
      <c r="R151"/>
      <c r="S151"/>
      <c r="T151"/>
      <c r="U151"/>
      <c r="V151"/>
      <c r="W151"/>
      <c r="X151"/>
    </row>
    <row r="152" spans="14:24" x14ac:dyDescent="0.25">
      <c r="N152"/>
      <c r="O152"/>
      <c r="P152"/>
      <c r="Q152"/>
      <c r="R152"/>
      <c r="S152"/>
      <c r="T152"/>
      <c r="U152"/>
      <c r="V152"/>
      <c r="W152"/>
      <c r="X152"/>
    </row>
    <row r="153" spans="14:24" x14ac:dyDescent="0.25">
      <c r="N153"/>
      <c r="O153"/>
      <c r="P153"/>
      <c r="Q153"/>
      <c r="R153"/>
      <c r="S153"/>
      <c r="T153"/>
      <c r="U153"/>
      <c r="V153"/>
      <c r="W153"/>
      <c r="X153"/>
    </row>
    <row r="154" spans="14:24" x14ac:dyDescent="0.25">
      <c r="N154"/>
      <c r="O154"/>
      <c r="P154"/>
      <c r="Q154"/>
      <c r="R154"/>
      <c r="S154"/>
      <c r="T154"/>
      <c r="U154"/>
      <c r="V154"/>
      <c r="W154"/>
      <c r="X154"/>
    </row>
    <row r="155" spans="14:24" x14ac:dyDescent="0.25">
      <c r="N155"/>
      <c r="O155"/>
      <c r="P155"/>
      <c r="Q155"/>
      <c r="R155"/>
      <c r="S155"/>
      <c r="T155"/>
      <c r="U155"/>
      <c r="V155"/>
      <c r="W155"/>
      <c r="X155"/>
    </row>
    <row r="156" spans="14:24" x14ac:dyDescent="0.25">
      <c r="N156"/>
      <c r="O156"/>
      <c r="P156"/>
      <c r="Q156"/>
      <c r="R156"/>
      <c r="S156"/>
      <c r="T156"/>
      <c r="U156"/>
      <c r="V156"/>
      <c r="W156"/>
      <c r="X156"/>
    </row>
    <row r="157" spans="14:24" x14ac:dyDescent="0.25">
      <c r="N157"/>
      <c r="O157"/>
      <c r="P157"/>
      <c r="Q157"/>
      <c r="R157"/>
      <c r="S157"/>
      <c r="T157"/>
      <c r="U157"/>
      <c r="V157"/>
      <c r="W157"/>
      <c r="X157"/>
    </row>
    <row r="158" spans="14:24" x14ac:dyDescent="0.25">
      <c r="N158"/>
      <c r="O158"/>
      <c r="P158"/>
      <c r="Q158"/>
      <c r="R158"/>
      <c r="S158"/>
      <c r="T158"/>
      <c r="U158"/>
      <c r="V158"/>
      <c r="W158"/>
      <c r="X158"/>
    </row>
    <row r="159" spans="14:24" x14ac:dyDescent="0.25">
      <c r="N159"/>
      <c r="O159"/>
      <c r="P159"/>
      <c r="Q159"/>
      <c r="R159"/>
      <c r="S159"/>
      <c r="T159"/>
      <c r="U159"/>
      <c r="V159"/>
      <c r="W159"/>
      <c r="X159"/>
    </row>
    <row r="160" spans="14:24" x14ac:dyDescent="0.25">
      <c r="N160"/>
      <c r="O160"/>
      <c r="P160"/>
      <c r="Q160"/>
      <c r="R160"/>
      <c r="S160"/>
      <c r="T160"/>
      <c r="U160"/>
      <c r="V160"/>
      <c r="W160"/>
      <c r="X160"/>
    </row>
    <row r="161" spans="14:24" x14ac:dyDescent="0.25">
      <c r="N161"/>
      <c r="O161"/>
      <c r="P161"/>
      <c r="Q161"/>
      <c r="R161"/>
      <c r="S161"/>
      <c r="T161"/>
      <c r="U161"/>
      <c r="V161"/>
      <c r="W161"/>
      <c r="X161"/>
    </row>
    <row r="162" spans="14:24" x14ac:dyDescent="0.25">
      <c r="N162"/>
      <c r="O162"/>
      <c r="P162"/>
      <c r="Q162"/>
      <c r="R162"/>
      <c r="S162"/>
      <c r="T162"/>
      <c r="U162"/>
      <c r="V162"/>
      <c r="W162"/>
      <c r="X162"/>
    </row>
    <row r="163" spans="14:24" x14ac:dyDescent="0.25">
      <c r="N163"/>
      <c r="O163"/>
      <c r="P163"/>
      <c r="Q163"/>
      <c r="R163"/>
      <c r="S163"/>
      <c r="T163"/>
      <c r="U163"/>
      <c r="V163"/>
      <c r="W163"/>
      <c r="X163"/>
    </row>
    <row r="164" spans="14:24" x14ac:dyDescent="0.25">
      <c r="N164"/>
      <c r="O164"/>
      <c r="P164"/>
      <c r="Q164"/>
      <c r="R164"/>
      <c r="S164"/>
      <c r="T164"/>
      <c r="U164"/>
      <c r="V164"/>
      <c r="W164"/>
      <c r="X164"/>
    </row>
    <row r="165" spans="14:24" x14ac:dyDescent="0.25">
      <c r="N165"/>
      <c r="O165"/>
      <c r="P165"/>
      <c r="Q165"/>
      <c r="R165"/>
      <c r="S165"/>
      <c r="T165"/>
      <c r="U165"/>
      <c r="V165"/>
      <c r="W165"/>
      <c r="X165"/>
    </row>
    <row r="166" spans="14:24" x14ac:dyDescent="0.25">
      <c r="N166"/>
      <c r="O166"/>
      <c r="P166"/>
      <c r="Q166"/>
      <c r="R166"/>
      <c r="S166"/>
      <c r="T166"/>
      <c r="U166"/>
      <c r="V166"/>
      <c r="W166"/>
      <c r="X166"/>
    </row>
    <row r="167" spans="14:24" x14ac:dyDescent="0.25">
      <c r="N167"/>
      <c r="O167"/>
      <c r="P167"/>
      <c r="Q167"/>
      <c r="R167"/>
      <c r="S167"/>
      <c r="T167"/>
      <c r="U167"/>
      <c r="V167"/>
      <c r="W167"/>
      <c r="X167"/>
    </row>
    <row r="168" spans="14:24" x14ac:dyDescent="0.25">
      <c r="N168"/>
      <c r="O168"/>
      <c r="P168"/>
      <c r="Q168"/>
      <c r="R168"/>
      <c r="S168"/>
      <c r="T168"/>
      <c r="U168"/>
      <c r="V168"/>
      <c r="W168"/>
      <c r="X168"/>
    </row>
    <row r="169" spans="14:24" x14ac:dyDescent="0.25">
      <c r="N169"/>
      <c r="O169"/>
      <c r="P169"/>
      <c r="Q169"/>
      <c r="R169"/>
      <c r="S169"/>
      <c r="T169"/>
      <c r="U169"/>
      <c r="V169"/>
      <c r="W169"/>
      <c r="X169"/>
    </row>
    <row r="170" spans="14:24" x14ac:dyDescent="0.25">
      <c r="N170"/>
      <c r="O170"/>
      <c r="P170"/>
      <c r="Q170"/>
      <c r="R170"/>
      <c r="S170"/>
      <c r="T170"/>
      <c r="U170"/>
      <c r="V170"/>
      <c r="W170"/>
      <c r="X170"/>
    </row>
    <row r="171" spans="14:24" x14ac:dyDescent="0.25">
      <c r="N171"/>
      <c r="O171"/>
      <c r="P171"/>
      <c r="Q171"/>
      <c r="R171"/>
      <c r="S171"/>
      <c r="T171"/>
      <c r="U171"/>
      <c r="V171"/>
      <c r="W171"/>
      <c r="X171"/>
    </row>
    <row r="172" spans="14:24" x14ac:dyDescent="0.25">
      <c r="N172"/>
      <c r="O172"/>
      <c r="P172"/>
      <c r="Q172"/>
      <c r="R172"/>
      <c r="S172"/>
      <c r="T172"/>
      <c r="U172"/>
      <c r="V172"/>
      <c r="W172"/>
      <c r="X172"/>
    </row>
    <row r="173" spans="14:24" x14ac:dyDescent="0.25">
      <c r="N173"/>
      <c r="O173"/>
      <c r="P173"/>
      <c r="Q173"/>
      <c r="R173"/>
      <c r="S173"/>
      <c r="T173"/>
      <c r="U173"/>
      <c r="V173"/>
      <c r="W173"/>
      <c r="X173"/>
    </row>
    <row r="174" spans="14:24" x14ac:dyDescent="0.25">
      <c r="N174"/>
      <c r="O174"/>
      <c r="P174"/>
      <c r="Q174"/>
      <c r="R174"/>
      <c r="S174"/>
      <c r="T174"/>
      <c r="U174"/>
      <c r="V174"/>
      <c r="W174"/>
      <c r="X174"/>
    </row>
    <row r="175" spans="14:24" x14ac:dyDescent="0.25">
      <c r="N175"/>
      <c r="O175"/>
      <c r="P175"/>
      <c r="Q175"/>
      <c r="R175"/>
      <c r="S175"/>
      <c r="T175"/>
      <c r="U175"/>
      <c r="V175"/>
      <c r="W175"/>
      <c r="X175"/>
    </row>
    <row r="176" spans="14:24" x14ac:dyDescent="0.25">
      <c r="N176"/>
      <c r="O176"/>
      <c r="P176"/>
      <c r="Q176"/>
      <c r="R176"/>
      <c r="S176"/>
      <c r="T176"/>
      <c r="U176"/>
      <c r="V176"/>
      <c r="W176"/>
      <c r="X176"/>
    </row>
    <row r="177" spans="14:24" x14ac:dyDescent="0.25">
      <c r="N177"/>
      <c r="O177"/>
      <c r="P177"/>
      <c r="Q177"/>
      <c r="R177"/>
      <c r="S177"/>
      <c r="T177"/>
      <c r="U177"/>
      <c r="V177"/>
      <c r="W177"/>
      <c r="X177"/>
    </row>
    <row r="178" spans="14:24" x14ac:dyDescent="0.25">
      <c r="N178"/>
      <c r="O178"/>
      <c r="P178"/>
      <c r="Q178"/>
      <c r="R178"/>
      <c r="S178"/>
      <c r="T178"/>
      <c r="U178"/>
      <c r="V178"/>
      <c r="W178"/>
      <c r="X178"/>
    </row>
    <row r="179" spans="14:24" x14ac:dyDescent="0.25">
      <c r="N179"/>
      <c r="O179"/>
      <c r="P179"/>
      <c r="Q179"/>
      <c r="R179"/>
      <c r="S179"/>
      <c r="T179"/>
      <c r="U179"/>
      <c r="V179"/>
      <c r="W179"/>
      <c r="X179"/>
    </row>
    <row r="180" spans="14:24" x14ac:dyDescent="0.25">
      <c r="N180"/>
      <c r="O180"/>
      <c r="P180"/>
      <c r="Q180"/>
      <c r="R180"/>
      <c r="S180"/>
      <c r="T180"/>
      <c r="U180"/>
      <c r="V180"/>
      <c r="W180"/>
      <c r="X180"/>
    </row>
    <row r="181" spans="14:24" x14ac:dyDescent="0.25">
      <c r="N181"/>
      <c r="O181"/>
      <c r="P181"/>
      <c r="Q181"/>
      <c r="R181"/>
      <c r="S181"/>
      <c r="T181"/>
      <c r="U181"/>
      <c r="V181"/>
      <c r="W181"/>
      <c r="X181"/>
    </row>
    <row r="182" spans="14:24" x14ac:dyDescent="0.25">
      <c r="N182"/>
      <c r="O182"/>
      <c r="P182"/>
      <c r="Q182"/>
      <c r="R182"/>
      <c r="S182"/>
      <c r="T182"/>
      <c r="U182"/>
      <c r="V182"/>
      <c r="W182"/>
      <c r="X182"/>
    </row>
    <row r="183" spans="14:24" x14ac:dyDescent="0.25">
      <c r="N183"/>
      <c r="O183"/>
      <c r="P183"/>
      <c r="Q183"/>
      <c r="R183"/>
      <c r="S183"/>
      <c r="T183"/>
      <c r="U183"/>
      <c r="V183"/>
      <c r="W183"/>
      <c r="X183"/>
    </row>
    <row r="184" spans="14:24" x14ac:dyDescent="0.25">
      <c r="N184"/>
      <c r="O184"/>
      <c r="P184"/>
      <c r="Q184"/>
      <c r="R184"/>
      <c r="S184"/>
      <c r="T184"/>
      <c r="U184"/>
      <c r="V184"/>
      <c r="W184"/>
      <c r="X184"/>
    </row>
    <row r="185" spans="14:24" x14ac:dyDescent="0.25">
      <c r="N185"/>
      <c r="O185"/>
      <c r="P185"/>
      <c r="Q185"/>
      <c r="R185"/>
      <c r="S185"/>
      <c r="T185"/>
      <c r="U185"/>
      <c r="V185"/>
      <c r="W185"/>
      <c r="X185"/>
    </row>
    <row r="186" spans="14:24" x14ac:dyDescent="0.25">
      <c r="N186"/>
      <c r="O186"/>
      <c r="P186"/>
      <c r="Q186"/>
      <c r="R186"/>
      <c r="S186"/>
      <c r="T186"/>
      <c r="U186"/>
      <c r="V186"/>
      <c r="W186"/>
      <c r="X186"/>
    </row>
    <row r="187" spans="14:24" x14ac:dyDescent="0.25">
      <c r="N187"/>
      <c r="O187"/>
      <c r="P187"/>
      <c r="Q187"/>
      <c r="R187"/>
      <c r="S187"/>
      <c r="T187"/>
      <c r="U187"/>
      <c r="V187"/>
      <c r="W187"/>
      <c r="X187"/>
    </row>
    <row r="188" spans="14:24" x14ac:dyDescent="0.25">
      <c r="N188"/>
      <c r="O188"/>
      <c r="P188"/>
      <c r="Q188"/>
      <c r="R188"/>
      <c r="S188"/>
      <c r="T188"/>
      <c r="U188"/>
      <c r="V188"/>
      <c r="W188"/>
      <c r="X188"/>
    </row>
    <row r="189" spans="14:24" x14ac:dyDescent="0.25">
      <c r="N189"/>
      <c r="O189"/>
      <c r="P189"/>
      <c r="Q189"/>
      <c r="R189"/>
      <c r="S189"/>
      <c r="T189"/>
      <c r="U189"/>
      <c r="V189"/>
      <c r="W189"/>
      <c r="X189"/>
    </row>
    <row r="190" spans="14:24" x14ac:dyDescent="0.25">
      <c r="N190"/>
      <c r="O190"/>
      <c r="P190"/>
      <c r="Q190"/>
      <c r="R190"/>
      <c r="S190"/>
      <c r="T190"/>
      <c r="U190"/>
      <c r="V190"/>
      <c r="W190"/>
      <c r="X190"/>
    </row>
    <row r="191" spans="14:24" x14ac:dyDescent="0.25">
      <c r="N191"/>
      <c r="O191"/>
      <c r="P191"/>
      <c r="Q191"/>
      <c r="R191"/>
      <c r="S191"/>
      <c r="T191"/>
      <c r="U191"/>
      <c r="V191"/>
      <c r="W191"/>
      <c r="X191"/>
    </row>
    <row r="192" spans="14:24" x14ac:dyDescent="0.25">
      <c r="N192"/>
      <c r="O192"/>
      <c r="P192"/>
      <c r="Q192"/>
      <c r="R192"/>
      <c r="S192"/>
      <c r="T192"/>
      <c r="U192"/>
      <c r="V192"/>
      <c r="W192"/>
      <c r="X192"/>
    </row>
    <row r="193" spans="14:24" x14ac:dyDescent="0.25">
      <c r="N193"/>
      <c r="O193"/>
      <c r="P193"/>
      <c r="Q193"/>
      <c r="R193"/>
      <c r="S193"/>
      <c r="T193"/>
      <c r="U193"/>
      <c r="V193"/>
      <c r="W193"/>
      <c r="X193"/>
    </row>
    <row r="194" spans="14:24" x14ac:dyDescent="0.25">
      <c r="N194"/>
      <c r="O194"/>
      <c r="P194"/>
      <c r="Q194"/>
      <c r="R194"/>
      <c r="S194"/>
      <c r="T194"/>
      <c r="U194"/>
      <c r="V194"/>
      <c r="W194"/>
      <c r="X194"/>
    </row>
    <row r="195" spans="14:24" x14ac:dyDescent="0.25">
      <c r="N195"/>
      <c r="O195"/>
      <c r="P195"/>
      <c r="Q195"/>
      <c r="R195"/>
      <c r="S195"/>
      <c r="T195"/>
      <c r="U195"/>
      <c r="V195"/>
      <c r="W195"/>
      <c r="X195"/>
    </row>
    <row r="196" spans="14:24" x14ac:dyDescent="0.25">
      <c r="N196"/>
      <c r="O196"/>
      <c r="P196"/>
      <c r="Q196"/>
      <c r="R196"/>
      <c r="S196"/>
      <c r="T196"/>
      <c r="U196"/>
      <c r="V196"/>
      <c r="W196"/>
      <c r="X196"/>
    </row>
    <row r="197" spans="14:24" x14ac:dyDescent="0.25">
      <c r="N197"/>
      <c r="O197"/>
      <c r="P197"/>
      <c r="Q197"/>
      <c r="R197"/>
      <c r="S197"/>
      <c r="T197"/>
      <c r="U197"/>
      <c r="V197"/>
      <c r="W197"/>
      <c r="X197"/>
    </row>
    <row r="198" spans="14:24" x14ac:dyDescent="0.25">
      <c r="N198"/>
      <c r="O198"/>
      <c r="P198"/>
      <c r="Q198"/>
      <c r="R198"/>
      <c r="S198"/>
      <c r="T198"/>
      <c r="U198"/>
      <c r="V198"/>
      <c r="W198"/>
      <c r="X198"/>
    </row>
    <row r="199" spans="14:24" x14ac:dyDescent="0.25">
      <c r="N199"/>
      <c r="O199"/>
      <c r="P199"/>
      <c r="Q199"/>
      <c r="R199"/>
      <c r="S199"/>
      <c r="T199"/>
      <c r="U199"/>
      <c r="V199"/>
      <c r="W199"/>
      <c r="X199"/>
    </row>
    <row r="200" spans="14:24" x14ac:dyDescent="0.25">
      <c r="N200"/>
      <c r="O200"/>
      <c r="P200"/>
      <c r="Q200"/>
      <c r="R200"/>
      <c r="S200"/>
      <c r="T200"/>
      <c r="U200"/>
      <c r="V200"/>
      <c r="W200"/>
      <c r="X200"/>
    </row>
    <row r="201" spans="14:24" x14ac:dyDescent="0.25">
      <c r="N201"/>
      <c r="O201"/>
      <c r="P201"/>
      <c r="Q201"/>
      <c r="R201"/>
      <c r="S201"/>
      <c r="T201"/>
      <c r="U201"/>
      <c r="V201"/>
      <c r="W201"/>
      <c r="X201"/>
    </row>
    <row r="202" spans="14:24" x14ac:dyDescent="0.25">
      <c r="N202"/>
      <c r="O202"/>
      <c r="P202"/>
      <c r="Q202"/>
      <c r="R202"/>
      <c r="S202"/>
      <c r="T202"/>
      <c r="U202"/>
      <c r="V202"/>
      <c r="W202"/>
      <c r="X202"/>
    </row>
    <row r="203" spans="14:24" x14ac:dyDescent="0.25">
      <c r="N203"/>
      <c r="O203"/>
      <c r="P203"/>
      <c r="Q203"/>
      <c r="R203"/>
      <c r="S203"/>
      <c r="T203"/>
      <c r="U203"/>
      <c r="V203"/>
      <c r="W203"/>
      <c r="X203"/>
    </row>
    <row r="204" spans="14:24" x14ac:dyDescent="0.25">
      <c r="N204"/>
      <c r="O204"/>
      <c r="P204"/>
      <c r="Q204"/>
      <c r="R204"/>
      <c r="S204"/>
      <c r="T204"/>
      <c r="U204"/>
      <c r="V204"/>
      <c r="W204"/>
      <c r="X204"/>
    </row>
    <row r="205" spans="14:24" x14ac:dyDescent="0.25">
      <c r="N205"/>
      <c r="O205"/>
      <c r="P205"/>
      <c r="Q205"/>
      <c r="R205"/>
      <c r="S205"/>
      <c r="T205"/>
      <c r="U205"/>
      <c r="V205"/>
      <c r="W205"/>
      <c r="X205"/>
    </row>
  </sheetData>
  <sheetProtection selectLockedCells="1"/>
  <dataConsolidate/>
  <customSheetViews>
    <customSheetView guid="{AF5B62F1-1905-453A-817B-79E031E02D57}" scale="160" fitToPage="1" hiddenRows="1">
      <selection activeCell="H4" sqref="H4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1"/>
    </customSheetView>
    <customSheetView guid="{F6D03303-65EB-47A2-A8A1-72CBC245244E}" scale="160" fitToPage="1" hiddenRows="1" topLeftCell="A10">
      <selection activeCell="H4" sqref="H4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2"/>
    </customSheetView>
    <customSheetView guid="{B28D3F44-ADBA-44F6-A96D-0666EB214A7E}" scale="160" fitToPage="1" hiddenRows="1" hiddenColumns="1" topLeftCell="A4">
      <selection activeCell="H9" sqref="H9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3"/>
    </customSheetView>
    <customSheetView guid="{6863B9BB-1AFC-420C-AD1A-2FA8A20BCE68}" scale="160" fitToPage="1" hiddenRows="1" hiddenColumns="1" topLeftCell="A2">
      <selection activeCell="F9" sqref="F9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4"/>
    </customSheetView>
  </customSheetViews>
  <mergeCells count="2">
    <mergeCell ref="T12:V12"/>
    <mergeCell ref="A7:H8"/>
  </mergeCells>
  <conditionalFormatting sqref="C14:C33">
    <cfRule type="expression" dxfId="8" priority="1">
      <formula>"IF($N$6=висок;;)"</formula>
    </cfRule>
  </conditionalFormatting>
  <conditionalFormatting sqref="I14:I33">
    <cfRule type="containsText" dxfId="7" priority="5" stopIfTrue="1" operator="containsText" text="висок">
      <formula>NOT(ISERROR(SEARCH("висок",I14)))</formula>
    </cfRule>
    <cfRule type="containsText" dxfId="6" priority="6" operator="containsText" text="нисък">
      <formula>NOT(ISERROR(SEARCH("нисък",I14)))</formula>
    </cfRule>
    <cfRule type="containsText" dxfId="5" priority="7" operator="containsText" text="среден">
      <formula>NOT(ISERROR(SEARCH("среден",I14)))</formula>
    </cfRule>
    <cfRule type="cellIs" dxfId="4" priority="8" operator="lessThan">
      <formula>$AH$14</formula>
    </cfRule>
    <cfRule type="iconSet" priority="9">
      <iconSet>
        <cfvo type="percent" val="0"/>
        <cfvo type="percent" val="33"/>
        <cfvo type="percent" val="67"/>
      </iconSet>
    </cfRule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5:M88">
    <cfRule type="cellIs" dxfId="3" priority="11" operator="greaterThan">
      <formula>$Y$15</formula>
    </cfRule>
    <cfRule type="cellIs" dxfId="2" priority="12" operator="between">
      <formula>$Y$14</formula>
      <formula>$Y$15</formula>
    </cfRule>
    <cfRule type="cellIs" dxfId="1" priority="13" operator="lessThan">
      <formula>$Y$14</formula>
    </cfRule>
  </conditionalFormatting>
  <dataValidations count="1">
    <dataValidation type="list" allowBlank="1" showInputMessage="1" showErrorMessage="1" errorTitle="Невалидно" error="Единствено една от трите предложени Ви опции може да бъде избрана." promptTitle="кръстосано финансиране" prompt="Моля, изберете коректната от трите опци!" sqref="L34">
      <formula1>кръстосано</formula1>
    </dataValidation>
  </dataValidations>
  <pageMargins left="0.23622047244094491" right="0.23622047244094491" top="0.74803149606299213" bottom="0.74803149606299213" header="0.31496062992125984" footer="0.31496062992125984"/>
  <pageSetup paperSize="9" scale="81" orientation="portrait" horizontalDpi="0" verticalDpi="0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AF5B62F1-1905-453A-817B-79E031E02D57}" state="hidden">
      <pageMargins left="0.7" right="0.7" top="0.75" bottom="0.75" header="0.3" footer="0.3"/>
    </customSheetView>
    <customSheetView guid="{F6D03303-65EB-47A2-A8A1-72CBC245244E}" state="hidden">
      <pageMargins left="0.7" right="0.7" top="0.75" bottom="0.75" header="0.3" footer="0.3"/>
    </customSheetView>
    <customSheetView guid="{B28D3F44-ADBA-44F6-A96D-0666EB214A7E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85"/>
  <sheetViews>
    <sheetView tabSelected="1" zoomScale="160" zoomScaleNormal="160" workbookViewId="0">
      <selection activeCell="M10" sqref="M9:M10"/>
    </sheetView>
  </sheetViews>
  <sheetFormatPr defaultRowHeight="15" x14ac:dyDescent="0.25"/>
  <cols>
    <col min="1" max="1" width="8.42578125" style="9" customWidth="1"/>
    <col min="2" max="2" width="22.140625" style="9" customWidth="1"/>
    <col min="3" max="3" width="13.85546875" style="9" customWidth="1"/>
    <col min="4" max="4" width="12.28515625" style="9" customWidth="1"/>
    <col min="5" max="5" width="13.42578125" style="9" customWidth="1"/>
    <col min="6" max="6" width="12.28515625" style="9" customWidth="1"/>
    <col min="7" max="7" width="25.42578125" style="9" bestFit="1" customWidth="1"/>
    <col min="8" max="9" width="12.140625" style="9" customWidth="1"/>
    <col min="10" max="16384" width="9.140625" style="9"/>
  </cols>
  <sheetData>
    <row r="1" spans="1:8" s="1" customFormat="1" x14ac:dyDescent="0.25">
      <c r="G1" t="s">
        <v>28</v>
      </c>
    </row>
    <row r="2" spans="1:8" s="1" customFormat="1" x14ac:dyDescent="0.25">
      <c r="A2" s="98" t="s">
        <v>49</v>
      </c>
    </row>
    <row r="3" spans="1:8" s="1" customFormat="1" ht="42" customHeight="1" x14ac:dyDescent="0.25">
      <c r="A3" s="120" t="s">
        <v>43</v>
      </c>
      <c r="B3" s="120"/>
      <c r="C3" s="120"/>
      <c r="D3" s="120"/>
      <c r="E3" s="120"/>
      <c r="F3" s="120"/>
      <c r="G3" s="120"/>
      <c r="H3" s="120"/>
    </row>
    <row r="4" spans="1:8" s="1" customFormat="1" ht="29.25" customHeight="1" x14ac:dyDescent="0.25">
      <c r="A4" s="120"/>
      <c r="B4" s="120"/>
      <c r="C4" s="120"/>
      <c r="D4" s="120"/>
      <c r="E4" s="120"/>
      <c r="F4" s="120"/>
      <c r="G4" s="120"/>
      <c r="H4" s="120"/>
    </row>
    <row r="5" spans="1:8" s="1" customFormat="1" ht="11.25" customHeight="1" x14ac:dyDescent="0.25">
      <c r="A5" s="34"/>
      <c r="B5" s="34"/>
      <c r="C5" s="34"/>
      <c r="D5" s="34"/>
      <c r="E5" s="34"/>
      <c r="F5" s="34"/>
      <c r="G5" s="48" t="s">
        <v>32</v>
      </c>
      <c r="H5" s="34"/>
    </row>
    <row r="6" spans="1:8" s="1" customFormat="1" ht="5.25" customHeight="1" x14ac:dyDescent="0.25">
      <c r="A6" s="6"/>
      <c r="B6" s="6"/>
      <c r="C6" s="6"/>
      <c r="D6" s="6"/>
      <c r="E6" s="6"/>
      <c r="F6" s="6"/>
      <c r="G6" s="6"/>
      <c r="H6" s="6"/>
    </row>
    <row r="7" spans="1:8" s="1" customFormat="1" ht="5.25" customHeight="1" x14ac:dyDescent="0.25"/>
    <row r="8" spans="1:8" ht="35.25" customHeight="1" x14ac:dyDescent="0.25">
      <c r="A8" s="2"/>
      <c r="B8" s="3"/>
      <c r="C8" s="3"/>
      <c r="D8" s="2"/>
      <c r="E8" s="2"/>
      <c r="F8" s="2"/>
      <c r="G8" s="4"/>
      <c r="H8" s="2"/>
    </row>
    <row r="9" spans="1:8" ht="120" x14ac:dyDescent="0.25">
      <c r="A9" s="35" t="s">
        <v>0</v>
      </c>
      <c r="B9" s="36" t="s">
        <v>1</v>
      </c>
      <c r="C9" s="36" t="s">
        <v>2</v>
      </c>
      <c r="D9" s="35" t="s">
        <v>3</v>
      </c>
      <c r="E9" s="35" t="s">
        <v>4</v>
      </c>
      <c r="F9" s="35" t="s">
        <v>44</v>
      </c>
      <c r="G9" s="91" t="s">
        <v>46</v>
      </c>
      <c r="H9" s="35" t="s">
        <v>50</v>
      </c>
    </row>
    <row r="10" spans="1:8" x14ac:dyDescent="0.25">
      <c r="A10" s="50">
        <v>1</v>
      </c>
      <c r="B10" s="51"/>
      <c r="C10" s="37"/>
      <c r="D10" s="45"/>
      <c r="E10" s="46"/>
      <c r="F10" s="47"/>
      <c r="G10" s="88"/>
      <c r="H10" s="38"/>
    </row>
    <row r="11" spans="1:8" x14ac:dyDescent="0.25">
      <c r="A11" s="50">
        <v>2</v>
      </c>
      <c r="B11" s="52"/>
      <c r="C11" s="53"/>
      <c r="D11" s="54"/>
      <c r="E11" s="55"/>
      <c r="F11" s="56"/>
      <c r="G11" s="89"/>
      <c r="H11" s="57"/>
    </row>
    <row r="12" spans="1:8" x14ac:dyDescent="0.25">
      <c r="A12" s="50">
        <v>3</v>
      </c>
      <c r="B12" s="52"/>
      <c r="C12" s="53"/>
      <c r="D12" s="54"/>
      <c r="E12" s="55"/>
      <c r="F12" s="56"/>
      <c r="G12" s="89"/>
      <c r="H12" s="57"/>
    </row>
    <row r="13" spans="1:8" s="24" customFormat="1" x14ac:dyDescent="0.25">
      <c r="A13" s="50">
        <v>4</v>
      </c>
      <c r="B13" s="52"/>
      <c r="C13" s="53"/>
      <c r="D13" s="54"/>
      <c r="E13" s="55"/>
      <c r="F13" s="56"/>
      <c r="G13" s="89"/>
      <c r="H13" s="57"/>
    </row>
    <row r="14" spans="1:8" s="24" customFormat="1" x14ac:dyDescent="0.25">
      <c r="A14" s="50">
        <v>5</v>
      </c>
      <c r="B14" s="52"/>
      <c r="C14" s="53"/>
      <c r="D14" s="54"/>
      <c r="E14" s="55"/>
      <c r="F14" s="56"/>
      <c r="G14" s="89"/>
      <c r="H14" s="57"/>
    </row>
    <row r="15" spans="1:8" s="24" customFormat="1" x14ac:dyDescent="0.25">
      <c r="A15" s="50">
        <v>6</v>
      </c>
      <c r="B15" s="52"/>
      <c r="C15" s="53"/>
      <c r="D15" s="54"/>
      <c r="E15" s="55"/>
      <c r="F15" s="56"/>
      <c r="G15" s="89"/>
      <c r="H15" s="57"/>
    </row>
    <row r="16" spans="1:8" s="24" customFormat="1" x14ac:dyDescent="0.25">
      <c r="A16" s="50">
        <v>7</v>
      </c>
      <c r="B16" s="52"/>
      <c r="C16" s="53"/>
      <c r="D16" s="54"/>
      <c r="E16" s="55"/>
      <c r="F16" s="56"/>
      <c r="G16" s="89"/>
      <c r="H16" s="57"/>
    </row>
    <row r="17" spans="1:8" s="24" customFormat="1" x14ac:dyDescent="0.25">
      <c r="A17" s="50">
        <v>8</v>
      </c>
      <c r="B17" s="52"/>
      <c r="C17" s="53"/>
      <c r="D17" s="54"/>
      <c r="E17" s="55"/>
      <c r="F17" s="56"/>
      <c r="G17" s="89"/>
      <c r="H17" s="57"/>
    </row>
    <row r="18" spans="1:8" s="24" customFormat="1" x14ac:dyDescent="0.25">
      <c r="A18" s="50">
        <v>9</v>
      </c>
      <c r="B18" s="52"/>
      <c r="C18" s="53"/>
      <c r="D18" s="54"/>
      <c r="E18" s="55"/>
      <c r="F18" s="56"/>
      <c r="G18" s="89"/>
      <c r="H18" s="57"/>
    </row>
    <row r="19" spans="1:8" s="24" customFormat="1" x14ac:dyDescent="0.25">
      <c r="A19" s="50">
        <v>10</v>
      </c>
      <c r="B19" s="52"/>
      <c r="C19" s="53"/>
      <c r="D19" s="54"/>
      <c r="E19" s="55"/>
      <c r="F19" s="56"/>
      <c r="G19" s="89"/>
      <c r="H19" s="57"/>
    </row>
    <row r="20" spans="1:8" s="24" customFormat="1" x14ac:dyDescent="0.25">
      <c r="A20" s="50">
        <v>11</v>
      </c>
      <c r="B20" s="52"/>
      <c r="C20" s="53"/>
      <c r="D20" s="54"/>
      <c r="E20" s="55"/>
      <c r="F20" s="56"/>
      <c r="G20" s="89"/>
      <c r="H20" s="57"/>
    </row>
    <row r="21" spans="1:8" s="24" customFormat="1" x14ac:dyDescent="0.25">
      <c r="A21" s="50">
        <v>12</v>
      </c>
      <c r="B21" s="52"/>
      <c r="C21" s="53"/>
      <c r="D21" s="54"/>
      <c r="E21" s="55"/>
      <c r="F21" s="56"/>
      <c r="G21" s="89"/>
      <c r="H21" s="57"/>
    </row>
    <row r="22" spans="1:8" s="24" customFormat="1" x14ac:dyDescent="0.25">
      <c r="A22" s="50">
        <v>13</v>
      </c>
      <c r="B22" s="52"/>
      <c r="C22" s="53"/>
      <c r="D22" s="54"/>
      <c r="E22" s="55"/>
      <c r="F22" s="56"/>
      <c r="G22" s="89"/>
      <c r="H22" s="57"/>
    </row>
    <row r="23" spans="1:8" s="24" customFormat="1" x14ac:dyDescent="0.25">
      <c r="A23" s="50">
        <v>14</v>
      </c>
      <c r="B23" s="52"/>
      <c r="C23" s="53"/>
      <c r="D23" s="54"/>
      <c r="E23" s="55"/>
      <c r="F23" s="56"/>
      <c r="G23" s="89"/>
      <c r="H23" s="57"/>
    </row>
    <row r="24" spans="1:8" s="24" customFormat="1" x14ac:dyDescent="0.25">
      <c r="A24" s="50">
        <v>15</v>
      </c>
      <c r="B24" s="52"/>
      <c r="C24" s="53"/>
      <c r="D24" s="54"/>
      <c r="E24" s="55"/>
      <c r="F24" s="56"/>
      <c r="G24" s="89"/>
      <c r="H24" s="57"/>
    </row>
    <row r="25" spans="1:8" s="24" customFormat="1" x14ac:dyDescent="0.25">
      <c r="A25" s="50">
        <v>16</v>
      </c>
      <c r="B25" s="52"/>
      <c r="C25" s="53"/>
      <c r="D25" s="54"/>
      <c r="E25" s="55"/>
      <c r="F25" s="56"/>
      <c r="G25" s="89"/>
      <c r="H25" s="57"/>
    </row>
    <row r="26" spans="1:8" s="24" customFormat="1" x14ac:dyDescent="0.25">
      <c r="A26" s="50">
        <v>17</v>
      </c>
      <c r="B26" s="52"/>
      <c r="C26" s="53"/>
      <c r="D26" s="54"/>
      <c r="E26" s="55"/>
      <c r="F26" s="56"/>
      <c r="G26" s="89"/>
      <c r="H26" s="57"/>
    </row>
    <row r="27" spans="1:8" s="24" customFormat="1" x14ac:dyDescent="0.25">
      <c r="A27" s="50">
        <v>18</v>
      </c>
      <c r="B27" s="52"/>
      <c r="C27" s="53"/>
      <c r="D27" s="54"/>
      <c r="E27" s="55"/>
      <c r="F27" s="56"/>
      <c r="G27" s="89"/>
      <c r="H27" s="57"/>
    </row>
    <row r="28" spans="1:8" s="24" customFormat="1" x14ac:dyDescent="0.25">
      <c r="A28" s="50">
        <v>19</v>
      </c>
      <c r="B28" s="52"/>
      <c r="C28" s="53"/>
      <c r="D28" s="54"/>
      <c r="E28" s="55"/>
      <c r="F28" s="56"/>
      <c r="G28" s="89"/>
      <c r="H28" s="57"/>
    </row>
    <row r="29" spans="1:8" s="24" customFormat="1" x14ac:dyDescent="0.25">
      <c r="A29" s="50">
        <v>20</v>
      </c>
      <c r="B29" s="58"/>
      <c r="C29" s="59"/>
      <c r="D29" s="60"/>
      <c r="E29" s="61"/>
      <c r="F29" s="62"/>
      <c r="G29" s="90"/>
      <c r="H29" s="63"/>
    </row>
    <row r="30" spans="1:8" s="24" customFormat="1" x14ac:dyDescent="0.25">
      <c r="B30" s="24" t="s">
        <v>33</v>
      </c>
    </row>
    <row r="31" spans="1:8" hidden="1" x14ac:dyDescent="0.25">
      <c r="A31" s="27">
        <f>+A10</f>
        <v>1</v>
      </c>
      <c r="B31" s="28">
        <f>+B10</f>
        <v>0</v>
      </c>
      <c r="C31" s="29">
        <f>+C10</f>
        <v>0</v>
      </c>
      <c r="D31" s="30">
        <f>+D10</f>
        <v>0</v>
      </c>
      <c r="E31" s="31" t="e">
        <f>IF(E10&lt;#REF!,1,IF(E10&lt;#REF!,2,3))</f>
        <v>#REF!</v>
      </c>
      <c r="F31" s="31" t="e">
        <f>IF(F10&lt;#REF!,1,IF(F10&lt;#REF!,2,3))</f>
        <v>#REF!</v>
      </c>
      <c r="G31" s="31" t="e">
        <f>+IF(G10='рискови фактори-директни'!#REF!,1,IF(G10='рискови фактори-директни'!#REF!,2,IF(G10=0,0,3)))</f>
        <v>#REF!</v>
      </c>
      <c r="H31" s="31" t="e">
        <f>IF(H10&lt;#REF!,1,IF(H10&lt;#REF!,2,3))</f>
        <v>#REF!</v>
      </c>
    </row>
    <row r="32" spans="1:8" hidden="1" x14ac:dyDescent="0.25">
      <c r="A32" s="27">
        <f t="shared" ref="A32:D46" si="0">+A11</f>
        <v>2</v>
      </c>
      <c r="B32" s="28">
        <f t="shared" si="0"/>
        <v>0</v>
      </c>
      <c r="C32" s="29">
        <f t="shared" si="0"/>
        <v>0</v>
      </c>
      <c r="D32" s="30">
        <f t="shared" si="0"/>
        <v>0</v>
      </c>
      <c r="E32" s="31" t="e">
        <f>IF(E11&lt;#REF!,1,IF(E11&lt;#REF!,2,3))</f>
        <v>#REF!</v>
      </c>
      <c r="F32" s="31" t="e">
        <f>IF(F11&lt;#REF!,1,IF(F11&lt;#REF!,2,3))</f>
        <v>#REF!</v>
      </c>
      <c r="G32" s="31" t="e">
        <f>+IF(G11='рискови фактори-директни'!#REF!,1,IF(G11='рискови фактори-директни'!#REF!,2,IF(G11=0,0,3)))</f>
        <v>#REF!</v>
      </c>
      <c r="H32" s="31" t="e">
        <f>IF(H11&lt;#REF!,1,IF(H11&lt;#REF!,2,3))</f>
        <v>#REF!</v>
      </c>
    </row>
    <row r="33" spans="1:8" hidden="1" x14ac:dyDescent="0.25">
      <c r="A33" s="27">
        <f t="shared" si="0"/>
        <v>3</v>
      </c>
      <c r="B33" s="28">
        <f t="shared" si="0"/>
        <v>0</v>
      </c>
      <c r="C33" s="29">
        <f t="shared" si="0"/>
        <v>0</v>
      </c>
      <c r="D33" s="30">
        <f t="shared" si="0"/>
        <v>0</v>
      </c>
      <c r="E33" s="31" t="e">
        <f>IF(E12&lt;#REF!,1,IF(E12&lt;#REF!,2,3))</f>
        <v>#REF!</v>
      </c>
      <c r="F33" s="31" t="e">
        <f>IF(F12&lt;#REF!,1,IF(F12&lt;#REF!,2,3))</f>
        <v>#REF!</v>
      </c>
      <c r="G33" s="31" t="e">
        <f>+IF(G12='рискови фактори-директни'!#REF!,1,IF(G12='рискови фактори-директни'!#REF!,2,IF(G12=0,0,3)))</f>
        <v>#REF!</v>
      </c>
      <c r="H33" s="31" t="e">
        <f>IF(H12&lt;#REF!,1,IF(H12&lt;#REF!,2,3))</f>
        <v>#REF!</v>
      </c>
    </row>
    <row r="34" spans="1:8" hidden="1" x14ac:dyDescent="0.25">
      <c r="A34" s="27">
        <f t="shared" si="0"/>
        <v>4</v>
      </c>
      <c r="B34" s="28">
        <f t="shared" si="0"/>
        <v>0</v>
      </c>
      <c r="C34" s="29">
        <f t="shared" si="0"/>
        <v>0</v>
      </c>
      <c r="D34" s="30">
        <f t="shared" si="0"/>
        <v>0</v>
      </c>
      <c r="E34" s="31">
        <f t="shared" ref="E34:E50" si="1">IF(E13&lt;=200000,1,IF(E13&lt;=300000,2,3))</f>
        <v>1</v>
      </c>
      <c r="F34" s="31" t="e">
        <f>IF(F13&lt;#REF!,1,IF(F13&lt;#REF!,2,3))</f>
        <v>#REF!</v>
      </c>
      <c r="G34" s="31" t="e">
        <f>+IF(G13='рискови фактори-директни'!#REF!,1,IF(G13='рискови фактори-директни'!#REF!,2,IF(G13=0,0,3)))</f>
        <v>#REF!</v>
      </c>
      <c r="H34" s="31" t="e">
        <f>+IF(H13='рискови фактори-директни'!#REF!,1,IF(H13='рискови фактори-директни'!#REF!,2,IF(H13=0,0,3)))</f>
        <v>#REF!</v>
      </c>
    </row>
    <row r="35" spans="1:8" hidden="1" x14ac:dyDescent="0.25">
      <c r="A35" s="27">
        <f t="shared" si="0"/>
        <v>5</v>
      </c>
      <c r="B35" s="28">
        <f t="shared" si="0"/>
        <v>0</v>
      </c>
      <c r="C35" s="29">
        <f t="shared" si="0"/>
        <v>0</v>
      </c>
      <c r="D35" s="30">
        <f t="shared" si="0"/>
        <v>0</v>
      </c>
      <c r="E35" s="31">
        <f t="shared" si="1"/>
        <v>1</v>
      </c>
      <c r="F35" s="31" t="e">
        <f>IF(F14&lt;#REF!,1,IF(F14&lt;#REF!,2,3))</f>
        <v>#REF!</v>
      </c>
      <c r="G35" s="31" t="e">
        <f>+IF(G14='рискови фактори-директни'!#REF!,1,IF(G14='рискови фактори-директни'!#REF!,2,IF(G14=0,0,3)))</f>
        <v>#REF!</v>
      </c>
      <c r="H35" s="31" t="e">
        <f>+IF(H14='рискови фактори-директни'!#REF!,1,IF(H14='рискови фактори-директни'!#REF!,2,IF(H14=0,0,3)))</f>
        <v>#REF!</v>
      </c>
    </row>
    <row r="36" spans="1:8" hidden="1" x14ac:dyDescent="0.25">
      <c r="A36" s="27">
        <f t="shared" si="0"/>
        <v>6</v>
      </c>
      <c r="B36" s="28">
        <f t="shared" si="0"/>
        <v>0</v>
      </c>
      <c r="C36" s="29">
        <f t="shared" si="0"/>
        <v>0</v>
      </c>
      <c r="D36" s="30">
        <f t="shared" si="0"/>
        <v>0</v>
      </c>
      <c r="E36" s="31">
        <f t="shared" si="1"/>
        <v>1</v>
      </c>
      <c r="F36" s="31" t="e">
        <f>IF(F15&lt;#REF!,1,IF(F15&lt;#REF!,2,3))</f>
        <v>#REF!</v>
      </c>
      <c r="G36" s="31" t="e">
        <f>+IF(G15='рискови фактори-директни'!#REF!,1,IF(G15='рискови фактори-директни'!#REF!,2,IF(G15=0,0,3)))</f>
        <v>#REF!</v>
      </c>
      <c r="H36" s="31" t="e">
        <f>+IF(H15='рискови фактори-директни'!#REF!,1,IF(H15='рискови фактори-директни'!#REF!,2,IF(H15=0,0,3)))</f>
        <v>#REF!</v>
      </c>
    </row>
    <row r="37" spans="1:8" hidden="1" x14ac:dyDescent="0.25">
      <c r="A37" s="27">
        <f t="shared" si="0"/>
        <v>7</v>
      </c>
      <c r="B37" s="28">
        <f t="shared" si="0"/>
        <v>0</v>
      </c>
      <c r="C37" s="29">
        <f t="shared" si="0"/>
        <v>0</v>
      </c>
      <c r="D37" s="30">
        <f t="shared" si="0"/>
        <v>0</v>
      </c>
      <c r="E37" s="31">
        <f t="shared" si="1"/>
        <v>1</v>
      </c>
      <c r="F37" s="31" t="e">
        <f>IF(F16&lt;#REF!,1,IF(F16&lt;#REF!,2,3))</f>
        <v>#REF!</v>
      </c>
      <c r="G37" s="31" t="e">
        <f>+IF(G16='рискови фактори-директни'!#REF!,1,IF(G16='рискови фактори-директни'!#REF!,2,IF(G16=0,0,3)))</f>
        <v>#REF!</v>
      </c>
      <c r="H37" s="31" t="e">
        <f>+IF(H16='рискови фактори-директни'!#REF!,1,IF(H16='рискови фактори-директни'!#REF!,2,IF(H16=0,0,3)))</f>
        <v>#REF!</v>
      </c>
    </row>
    <row r="38" spans="1:8" hidden="1" x14ac:dyDescent="0.25">
      <c r="A38" s="27">
        <f t="shared" si="0"/>
        <v>8</v>
      </c>
      <c r="B38" s="28">
        <f t="shared" si="0"/>
        <v>0</v>
      </c>
      <c r="C38" s="29">
        <f t="shared" si="0"/>
        <v>0</v>
      </c>
      <c r="D38" s="30">
        <f t="shared" si="0"/>
        <v>0</v>
      </c>
      <c r="E38" s="31">
        <f t="shared" si="1"/>
        <v>1</v>
      </c>
      <c r="F38" s="31" t="e">
        <f>IF(F17&lt;#REF!,1,IF(F17&lt;#REF!,2,3))</f>
        <v>#REF!</v>
      </c>
      <c r="G38" s="31" t="e">
        <f>+IF(G17='рискови фактори-директни'!#REF!,1,IF(G17='рискови фактори-директни'!#REF!,2,IF(G17=0,0,3)))</f>
        <v>#REF!</v>
      </c>
      <c r="H38" s="31" t="e">
        <f>+IF(H17='рискови фактори-директни'!#REF!,1,IF(H17='рискови фактори-директни'!#REF!,2,IF(H17=0,0,3)))</f>
        <v>#REF!</v>
      </c>
    </row>
    <row r="39" spans="1:8" hidden="1" x14ac:dyDescent="0.25">
      <c r="A39" s="27">
        <f t="shared" si="0"/>
        <v>9</v>
      </c>
      <c r="B39" s="28">
        <f t="shared" si="0"/>
        <v>0</v>
      </c>
      <c r="C39" s="29">
        <f t="shared" si="0"/>
        <v>0</v>
      </c>
      <c r="D39" s="30">
        <f t="shared" si="0"/>
        <v>0</v>
      </c>
      <c r="E39" s="31">
        <f t="shared" si="1"/>
        <v>1</v>
      </c>
      <c r="F39" s="31" t="e">
        <f>IF(F18&lt;#REF!,1,IF(F18&lt;#REF!,2,3))</f>
        <v>#REF!</v>
      </c>
      <c r="G39" s="31" t="e">
        <f>+IF(G18='рискови фактори-директни'!#REF!,1,IF(G18='рискови фактори-директни'!#REF!,2,IF(G18=0,0,3)))</f>
        <v>#REF!</v>
      </c>
      <c r="H39" s="31" t="e">
        <f>+IF(H18='рискови фактори-директни'!#REF!,1,IF(H18='рискови фактори-директни'!#REF!,2,IF(H18=0,0,3)))</f>
        <v>#REF!</v>
      </c>
    </row>
    <row r="40" spans="1:8" hidden="1" x14ac:dyDescent="0.25">
      <c r="A40" s="27">
        <f t="shared" si="0"/>
        <v>10</v>
      </c>
      <c r="B40" s="28">
        <f t="shared" si="0"/>
        <v>0</v>
      </c>
      <c r="C40" s="29">
        <f t="shared" si="0"/>
        <v>0</v>
      </c>
      <c r="D40" s="30">
        <f t="shared" si="0"/>
        <v>0</v>
      </c>
      <c r="E40" s="31">
        <f t="shared" si="1"/>
        <v>1</v>
      </c>
      <c r="F40" s="31" t="e">
        <f>IF(F19&lt;#REF!,1,IF(F19&lt;#REF!,2,3))</f>
        <v>#REF!</v>
      </c>
      <c r="G40" s="31" t="e">
        <f>+IF(G19='рискови фактори-директни'!#REF!,1,IF(G19='рискови фактори-директни'!#REF!,2,IF(G19=0,0,3)))</f>
        <v>#REF!</v>
      </c>
      <c r="H40" s="31" t="e">
        <f>+IF(H19='рискови фактори-директни'!#REF!,1,IF(H19='рискови фактори-директни'!#REF!,2,IF(H19=0,0,3)))</f>
        <v>#REF!</v>
      </c>
    </row>
    <row r="41" spans="1:8" hidden="1" x14ac:dyDescent="0.25">
      <c r="A41" s="27">
        <f t="shared" si="0"/>
        <v>11</v>
      </c>
      <c r="B41" s="28">
        <f t="shared" si="0"/>
        <v>0</v>
      </c>
      <c r="C41" s="29">
        <f t="shared" si="0"/>
        <v>0</v>
      </c>
      <c r="D41" s="30">
        <f t="shared" si="0"/>
        <v>0</v>
      </c>
      <c r="E41" s="31">
        <f t="shared" si="1"/>
        <v>1</v>
      </c>
      <c r="F41" s="31" t="e">
        <f>IF(F20&lt;#REF!,1,IF(F20&lt;#REF!,2,3))</f>
        <v>#REF!</v>
      </c>
      <c r="G41" s="31" t="e">
        <f>+IF(G20='рискови фактори-директни'!#REF!,1,IF(G20='рискови фактори-директни'!#REF!,2,IF(G20=0,0,3)))</f>
        <v>#REF!</v>
      </c>
      <c r="H41" s="31" t="e">
        <f>+IF(H20='рискови фактори-директни'!#REF!,1,IF(H20='рискови фактори-директни'!#REF!,2,IF(H20=0,0,3)))</f>
        <v>#REF!</v>
      </c>
    </row>
    <row r="42" spans="1:8" hidden="1" x14ac:dyDescent="0.25">
      <c r="A42" s="27">
        <f t="shared" si="0"/>
        <v>12</v>
      </c>
      <c r="B42" s="28">
        <f t="shared" si="0"/>
        <v>0</v>
      </c>
      <c r="C42" s="29">
        <f t="shared" si="0"/>
        <v>0</v>
      </c>
      <c r="D42" s="30">
        <f t="shared" si="0"/>
        <v>0</v>
      </c>
      <c r="E42" s="31">
        <f t="shared" si="1"/>
        <v>1</v>
      </c>
      <c r="F42" s="31" t="e">
        <f>IF(F21&lt;#REF!,1,IF(F21&lt;#REF!,2,3))</f>
        <v>#REF!</v>
      </c>
      <c r="G42" s="31" t="e">
        <f>+IF(G21='рискови фактори-директни'!#REF!,1,IF(G21='рискови фактори-директни'!#REF!,2,IF(G21=0,0,3)))</f>
        <v>#REF!</v>
      </c>
      <c r="H42" s="31" t="e">
        <f>+IF(H21='рискови фактори-директни'!#REF!,1,IF(H21='рискови фактори-директни'!#REF!,2,IF(H21=0,0,3)))</f>
        <v>#REF!</v>
      </c>
    </row>
    <row r="43" spans="1:8" hidden="1" x14ac:dyDescent="0.25">
      <c r="A43" s="27">
        <f t="shared" si="0"/>
        <v>13</v>
      </c>
      <c r="B43" s="28">
        <f t="shared" si="0"/>
        <v>0</v>
      </c>
      <c r="C43" s="29">
        <f t="shared" si="0"/>
        <v>0</v>
      </c>
      <c r="D43" s="30">
        <f t="shared" si="0"/>
        <v>0</v>
      </c>
      <c r="E43" s="31">
        <f t="shared" si="1"/>
        <v>1</v>
      </c>
      <c r="F43" s="31" t="e">
        <f>IF(F22&lt;#REF!,1,IF(F22&lt;#REF!,2,3))</f>
        <v>#REF!</v>
      </c>
      <c r="G43" s="31" t="e">
        <f>+IF(G22='рискови фактори-директни'!#REF!,1,IF(G22='рискови фактори-директни'!#REF!,2,IF(G22=0,0,3)))</f>
        <v>#REF!</v>
      </c>
      <c r="H43" s="31" t="e">
        <f>+IF(H22='рискови фактори-директни'!#REF!,1,IF(H22='рискови фактори-директни'!#REF!,2,IF(H22=0,0,3)))</f>
        <v>#REF!</v>
      </c>
    </row>
    <row r="44" spans="1:8" hidden="1" x14ac:dyDescent="0.25">
      <c r="A44" s="27">
        <f t="shared" si="0"/>
        <v>14</v>
      </c>
      <c r="B44" s="28">
        <f t="shared" si="0"/>
        <v>0</v>
      </c>
      <c r="C44" s="29">
        <f t="shared" si="0"/>
        <v>0</v>
      </c>
      <c r="D44" s="30">
        <f t="shared" si="0"/>
        <v>0</v>
      </c>
      <c r="E44" s="31">
        <f t="shared" si="1"/>
        <v>1</v>
      </c>
      <c r="F44" s="31" t="e">
        <f>IF(F23&lt;#REF!,1,IF(F23&lt;#REF!,2,3))</f>
        <v>#REF!</v>
      </c>
      <c r="G44" s="31" t="e">
        <f>+IF(G23='рискови фактори-директни'!#REF!,1,IF(G23='рискови фактори-директни'!#REF!,2,IF(G23=0,0,3)))</f>
        <v>#REF!</v>
      </c>
      <c r="H44" s="31" t="e">
        <f>+IF(H23='рискови фактори-директни'!#REF!,1,IF(H23='рискови фактори-директни'!#REF!,2,IF(H23=0,0,3)))</f>
        <v>#REF!</v>
      </c>
    </row>
    <row r="45" spans="1:8" hidden="1" x14ac:dyDescent="0.25">
      <c r="A45" s="27">
        <f t="shared" si="0"/>
        <v>15</v>
      </c>
      <c r="B45" s="28">
        <f t="shared" si="0"/>
        <v>0</v>
      </c>
      <c r="C45" s="29">
        <f t="shared" si="0"/>
        <v>0</v>
      </c>
      <c r="D45" s="30">
        <f t="shared" si="0"/>
        <v>0</v>
      </c>
      <c r="E45" s="31">
        <f t="shared" si="1"/>
        <v>1</v>
      </c>
      <c r="F45" s="31" t="e">
        <f>IF(F24&lt;#REF!,1,IF(F24&lt;#REF!,2,3))</f>
        <v>#REF!</v>
      </c>
      <c r="G45" s="31" t="e">
        <f>+IF(G24='рискови фактори-директни'!#REF!,1,IF(G24='рискови фактори-директни'!#REF!,2,IF(G24=0,0,3)))</f>
        <v>#REF!</v>
      </c>
      <c r="H45" s="31" t="e">
        <f>+IF(H24='рискови фактори-директни'!#REF!,1,IF(H24='рискови фактори-директни'!#REF!,2,IF(H24=0,0,3)))</f>
        <v>#REF!</v>
      </c>
    </row>
    <row r="46" spans="1:8" hidden="1" x14ac:dyDescent="0.25">
      <c r="A46" s="27">
        <f t="shared" si="0"/>
        <v>16</v>
      </c>
      <c r="B46" s="28">
        <f t="shared" si="0"/>
        <v>0</v>
      </c>
      <c r="C46" s="29">
        <f t="shared" si="0"/>
        <v>0</v>
      </c>
      <c r="D46" s="30">
        <f t="shared" si="0"/>
        <v>0</v>
      </c>
      <c r="E46" s="31">
        <f t="shared" si="1"/>
        <v>1</v>
      </c>
      <c r="F46" s="31" t="e">
        <f>IF(F25&lt;#REF!,1,IF(F25&lt;#REF!,2,3))</f>
        <v>#REF!</v>
      </c>
      <c r="G46" s="31" t="e">
        <f>+IF(G25='рискови фактори-директни'!#REF!,1,IF(G25='рискови фактори-директни'!#REF!,2,IF(G25=0,0,3)))</f>
        <v>#REF!</v>
      </c>
      <c r="H46" s="31" t="e">
        <f>+IF(H25='рискови фактори-директни'!#REF!,1,IF(H25='рискови фактори-директни'!#REF!,2,IF(H25=0,0,3)))</f>
        <v>#REF!</v>
      </c>
    </row>
    <row r="47" spans="1:8" hidden="1" x14ac:dyDescent="0.25">
      <c r="A47" s="27">
        <f t="shared" ref="A47:D50" si="2">+A26</f>
        <v>17</v>
      </c>
      <c r="B47" s="28">
        <f t="shared" si="2"/>
        <v>0</v>
      </c>
      <c r="C47" s="29">
        <f t="shared" si="2"/>
        <v>0</v>
      </c>
      <c r="D47" s="30">
        <f t="shared" si="2"/>
        <v>0</v>
      </c>
      <c r="E47" s="31">
        <f t="shared" si="1"/>
        <v>1</v>
      </c>
      <c r="F47" s="31" t="e">
        <f>IF(F26&lt;#REF!,1,IF(F26&lt;#REF!,2,3))</f>
        <v>#REF!</v>
      </c>
      <c r="G47" s="31" t="e">
        <f>+IF(G26='рискови фактори-директни'!#REF!,1,IF(G26='рискови фактори-директни'!#REF!,2,IF(G26=0,0,3)))</f>
        <v>#REF!</v>
      </c>
      <c r="H47" s="31" t="e">
        <f>+IF(H26='рискови фактори-директни'!#REF!,1,IF(H26='рискови фактори-директни'!#REF!,2,IF(H26=0,0,3)))</f>
        <v>#REF!</v>
      </c>
    </row>
    <row r="48" spans="1:8" hidden="1" x14ac:dyDescent="0.25">
      <c r="A48" s="27">
        <f t="shared" si="2"/>
        <v>18</v>
      </c>
      <c r="B48" s="28">
        <f t="shared" si="2"/>
        <v>0</v>
      </c>
      <c r="C48" s="29">
        <f t="shared" si="2"/>
        <v>0</v>
      </c>
      <c r="D48" s="30">
        <f t="shared" si="2"/>
        <v>0</v>
      </c>
      <c r="E48" s="31">
        <f t="shared" si="1"/>
        <v>1</v>
      </c>
      <c r="F48" s="31" t="e">
        <f>IF(F27&lt;#REF!,1,IF(F27&lt;#REF!,2,3))</f>
        <v>#REF!</v>
      </c>
      <c r="G48" s="31" t="e">
        <f>+IF(G27='рискови фактори-директни'!#REF!,1,IF(G27='рискови фактори-директни'!#REF!,2,IF(G27=0,0,3)))</f>
        <v>#REF!</v>
      </c>
      <c r="H48" s="31" t="e">
        <f>+IF(H27='рискови фактори-директни'!#REF!,1,IF(H27='рискови фактори-директни'!#REF!,2,IF(H27=0,0,3)))</f>
        <v>#REF!</v>
      </c>
    </row>
    <row r="49" spans="1:8" hidden="1" x14ac:dyDescent="0.25">
      <c r="A49" s="27">
        <f t="shared" si="2"/>
        <v>19</v>
      </c>
      <c r="B49" s="28">
        <f t="shared" si="2"/>
        <v>0</v>
      </c>
      <c r="C49" s="29">
        <f t="shared" si="2"/>
        <v>0</v>
      </c>
      <c r="D49" s="30">
        <f t="shared" si="2"/>
        <v>0</v>
      </c>
      <c r="E49" s="31">
        <f t="shared" si="1"/>
        <v>1</v>
      </c>
      <c r="F49" s="31" t="e">
        <f>IF(F28&lt;#REF!,1,IF(F28&lt;#REF!,2,3))</f>
        <v>#REF!</v>
      </c>
      <c r="G49" s="31" t="e">
        <f>+IF(G28='рискови фактори-директни'!#REF!,1,IF(G28='рискови фактори-директни'!#REF!,2,IF(G28=0,0,3)))</f>
        <v>#REF!</v>
      </c>
      <c r="H49" s="31" t="e">
        <f>+IF(H28='рискови фактори-директни'!#REF!,1,IF(H28='рискови фактори-директни'!#REF!,2,IF(H28=0,0,3)))</f>
        <v>#REF!</v>
      </c>
    </row>
    <row r="50" spans="1:8" hidden="1" x14ac:dyDescent="0.25">
      <c r="A50" s="27">
        <f t="shared" si="2"/>
        <v>20</v>
      </c>
      <c r="B50" s="28">
        <f t="shared" si="2"/>
        <v>0</v>
      </c>
      <c r="C50" s="29">
        <f t="shared" si="2"/>
        <v>0</v>
      </c>
      <c r="D50" s="30">
        <f t="shared" si="2"/>
        <v>0</v>
      </c>
      <c r="E50" s="31">
        <f t="shared" si="1"/>
        <v>1</v>
      </c>
      <c r="F50" s="31" t="e">
        <f>IF(F29&lt;#REF!,1,IF(F29&lt;#REF!,2,3))</f>
        <v>#REF!</v>
      </c>
      <c r="G50" s="31" t="e">
        <f>+IF(G29='рискови фактори-директни'!#REF!,1,IF(G29='рискови фактори-директни'!#REF!,2,IF(G29=0,0,3)))</f>
        <v>#REF!</v>
      </c>
      <c r="H50" s="31" t="e">
        <f>+IF(H29='рискови фактори-директни'!#REF!,1,IF(H29='рискови фактори-директни'!#REF!,2,IF(H29=0,0,3)))</f>
        <v>#REF!</v>
      </c>
    </row>
    <row r="51" spans="1:8" customFormat="1" x14ac:dyDescent="0.25"/>
    <row r="52" spans="1:8" customFormat="1" x14ac:dyDescent="0.25"/>
    <row r="53" spans="1:8" customFormat="1" x14ac:dyDescent="0.25"/>
    <row r="54" spans="1:8" customFormat="1" x14ac:dyDescent="0.25"/>
    <row r="55" spans="1:8" customFormat="1" x14ac:dyDescent="0.25"/>
    <row r="56" spans="1:8" customFormat="1" x14ac:dyDescent="0.25"/>
    <row r="57" spans="1:8" customFormat="1" x14ac:dyDescent="0.25"/>
    <row r="58" spans="1:8" customFormat="1" x14ac:dyDescent="0.25"/>
    <row r="59" spans="1:8" customFormat="1" x14ac:dyDescent="0.25"/>
    <row r="60" spans="1:8" customFormat="1" x14ac:dyDescent="0.25"/>
    <row r="61" spans="1:8" customFormat="1" x14ac:dyDescent="0.25"/>
    <row r="62" spans="1:8" customFormat="1" x14ac:dyDescent="0.25"/>
    <row r="63" spans="1:8" customFormat="1" x14ac:dyDescent="0.25"/>
    <row r="64" spans="1:8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</sheetData>
  <sheetProtection selectLockedCells="1"/>
  <dataConsolidate/>
  <customSheetViews>
    <customSheetView guid="{AF5B62F1-1905-453A-817B-79E031E02D57}" scale="160" showPageBreaks="1" fitToPage="1" printArea="1" hiddenRows="1">
      <selection activeCell="M10" sqref="M9:M10"/>
      <pageMargins left="0.23622047244094491" right="0.23622047244094491" top="0.74803149606299213" bottom="0.74803149606299213" header="0.31496062992125984" footer="0.31496062992125984"/>
      <pageSetup paperSize="9" scale="82" orientation="portrait" horizontalDpi="0" verticalDpi="0" r:id="rId1"/>
    </customSheetView>
    <customSheetView guid="{F6D03303-65EB-47A2-A8A1-72CBC245244E}" scale="160" showPageBreaks="1" fitToPage="1" printArea="1" hiddenRows="1" topLeftCell="D4">
      <selection activeCell="M13" sqref="M13"/>
      <pageMargins left="0.23622047244094491" right="0.23622047244094491" top="0.74803149606299213" bottom="0.74803149606299213" header="0.31496062992125984" footer="0.31496062992125984"/>
      <pageSetup paperSize="9" scale="82" orientation="portrait" horizontalDpi="0" verticalDpi="0" r:id="rId2"/>
    </customSheetView>
    <customSheetView guid="{B28D3F44-ADBA-44F6-A96D-0666EB214A7E}" scale="160" showPageBreaks="1" fitToPage="1" printArea="1" hiddenRows="1" hiddenColumns="1">
      <selection activeCell="AH10" sqref="AH10"/>
      <pageMargins left="0.23622047244094491" right="0.23622047244094491" top="0.74803149606299213" bottom="0.74803149606299213" header="0.31496062992125984" footer="0.31496062992125984"/>
      <pageSetup paperSize="9" scale="85" orientation="portrait" horizontalDpi="0" verticalDpi="0" r:id="rId3"/>
    </customSheetView>
    <customSheetView guid="{6863B9BB-1AFC-420C-AD1A-2FA8A20BCE68}" scale="160" showPageBreaks="1" fitToPage="1" printArea="1" hiddenRows="1" hiddenColumns="1">
      <selection activeCell="F9" sqref="F9"/>
      <pageMargins left="0.23622047244094491" right="0.23622047244094491" top="0.74803149606299213" bottom="0.74803149606299213" header="0.31496062992125984" footer="0.31496062992125984"/>
      <pageSetup paperSize="9" scale="85" orientation="portrait" horizontalDpi="0" verticalDpi="0" r:id="rId4"/>
    </customSheetView>
  </customSheetViews>
  <mergeCells count="1">
    <mergeCell ref="A3:H4"/>
  </mergeCells>
  <conditionalFormatting sqref="C10:C29">
    <cfRule type="expression" dxfId="0" priority="1">
      <formula>"IF($N$6=висок;;)"</formula>
    </cfRule>
  </conditionalFormatting>
  <dataValidations count="1">
    <dataValidation type="list" allowBlank="1" showInputMessage="1" showErrorMessage="1" sqref="G30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9" scale="82" orientation="portrait" horizontalDpi="0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антетка</vt:lpstr>
      <vt:lpstr>рискови фактори-договори</vt:lpstr>
      <vt:lpstr>Sheet1</vt:lpstr>
      <vt:lpstr>рискови фактори-директни</vt:lpstr>
      <vt:lpstr>'рискови фактори-директни'!Print_Area</vt:lpstr>
      <vt:lpstr>'рискови фактори-договори'!Бенефициент</vt:lpstr>
      <vt:lpstr>'рискови фактори-договори'!кръстосано</vt:lpstr>
      <vt:lpstr>'рискови фактори-договори'!Схема</vt:lpstr>
      <vt:lpstr>Схема_номер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Bochev</dc:creator>
  <cp:lastModifiedBy>Teodora Mehandjiyska</cp:lastModifiedBy>
  <cp:lastPrinted>2020-09-01T11:42:44Z</cp:lastPrinted>
  <dcterms:created xsi:type="dcterms:W3CDTF">2016-07-19T08:22:08Z</dcterms:created>
  <dcterms:modified xsi:type="dcterms:W3CDTF">2020-09-02T08:15:02Z</dcterms:modified>
  <cp:contentStatus/>
</cp:coreProperties>
</file>